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rtinezz\Documents\Medición Chinoin\Julio\"/>
    </mc:Choice>
  </mc:AlternateContent>
  <bookViews>
    <workbookView xWindow="0" yWindow="0" windowWidth="20415" windowHeight="9450" tabRatio="479" firstSheet="1" activeTab="2"/>
  </bookViews>
  <sheets>
    <sheet name="Mecanicas" sheetId="57" state="hidden" r:id="rId1"/>
    <sheet name="PABELLON" sheetId="56" r:id="rId2"/>
    <sheet name="JUNIO" sheetId="58" r:id="rId3"/>
    <sheet name="CHINOIN" sheetId="52" r:id="rId4"/>
    <sheet name="ABRIL" sheetId="12" state="hidden" r:id="rId5"/>
    <sheet name="CONSOLIDADO" sheetId="59" r:id="rId6"/>
  </sheets>
  <externalReferences>
    <externalReference r:id="rId7"/>
  </externalReferences>
  <definedNames>
    <definedName name="_xlnm.Print_Area" localSheetId="0">Mecanicas!$A$1:$G$42</definedName>
  </definedNames>
  <calcPr calcId="152511"/>
</workbook>
</file>

<file path=xl/calcChain.xml><?xml version="1.0" encoding="utf-8"?>
<calcChain xmlns="http://schemas.openxmlformats.org/spreadsheetml/2006/main">
  <c r="E20" i="58" l="1"/>
  <c r="F20" i="58"/>
  <c r="E21" i="58"/>
  <c r="F21" i="58"/>
  <c r="E22" i="58"/>
  <c r="F22" i="58"/>
  <c r="E23" i="58"/>
  <c r="F23" i="58"/>
  <c r="E24" i="58"/>
  <c r="F24" i="58"/>
  <c r="E25" i="58"/>
  <c r="F25" i="58"/>
  <c r="E26" i="58"/>
  <c r="F26" i="58"/>
  <c r="E27" i="58"/>
  <c r="F27" i="58"/>
  <c r="K30" i="52"/>
  <c r="K31" i="52"/>
  <c r="K32" i="52"/>
  <c r="K33" i="52"/>
  <c r="K34" i="52"/>
  <c r="K35" i="52"/>
  <c r="K36" i="52"/>
  <c r="D15" i="58" l="1"/>
  <c r="D14" i="58"/>
  <c r="F29" i="58"/>
  <c r="F30" i="58"/>
  <c r="F31" i="58"/>
  <c r="F32" i="58"/>
  <c r="F33" i="58"/>
  <c r="F34" i="58"/>
  <c r="F35" i="58"/>
  <c r="F28" i="58"/>
  <c r="E29" i="58"/>
  <c r="E30" i="58"/>
  <c r="E31" i="58"/>
  <c r="E32" i="58"/>
  <c r="E33" i="58"/>
  <c r="E34" i="58"/>
  <c r="E35" i="58"/>
  <c r="C7" i="58"/>
  <c r="C8" i="58"/>
  <c r="C9" i="58"/>
  <c r="C10" i="58"/>
  <c r="C11" i="58"/>
  <c r="C12" i="58"/>
  <c r="C13" i="58"/>
  <c r="C14" i="58"/>
  <c r="C15" i="58"/>
  <c r="C16" i="58"/>
  <c r="C17" i="58"/>
  <c r="C18" i="58"/>
  <c r="C19" i="58"/>
  <c r="C20" i="58"/>
  <c r="C6" i="58"/>
  <c r="K15" i="52"/>
  <c r="K14" i="52"/>
  <c r="C34" i="58" l="1"/>
  <c r="C35" i="58"/>
  <c r="C32" i="58" l="1"/>
  <c r="C33" i="58"/>
  <c r="K16" i="52" l="1"/>
  <c r="K24" i="52" l="1"/>
  <c r="K25" i="52"/>
  <c r="K26" i="52"/>
  <c r="K27" i="52"/>
  <c r="K28" i="52"/>
  <c r="K29" i="52"/>
  <c r="K17" i="52" l="1"/>
  <c r="K18" i="52"/>
  <c r="K19" i="52"/>
  <c r="K20" i="52"/>
  <c r="K21" i="52"/>
  <c r="K22" i="52"/>
  <c r="K23" i="52"/>
  <c r="C27" i="58" l="1"/>
  <c r="C28" i="58"/>
  <c r="C29" i="58"/>
  <c r="C30" i="58"/>
  <c r="C31" i="58"/>
  <c r="Q36" i="59" l="1"/>
  <c r="Q37" i="59"/>
  <c r="Q38" i="59"/>
  <c r="Q39" i="59"/>
  <c r="Q40" i="59" s="1"/>
  <c r="Q41" i="59" s="1"/>
  <c r="Q42" i="59" s="1"/>
  <c r="Q43" i="59" s="1"/>
  <c r="A41" i="59"/>
  <c r="A42" i="59"/>
  <c r="A43" i="59"/>
  <c r="R32" i="59"/>
  <c r="R33" i="59"/>
  <c r="R34" i="59"/>
  <c r="R35" i="59"/>
  <c r="B33" i="59"/>
  <c r="B34" i="59"/>
  <c r="B35" i="59"/>
  <c r="T33" i="59"/>
  <c r="T34" i="59"/>
  <c r="T35" i="59"/>
  <c r="D33" i="59"/>
  <c r="D34" i="59"/>
  <c r="D35" i="59"/>
  <c r="C25" i="58"/>
  <c r="C26" i="58"/>
  <c r="C24" i="58" l="1"/>
  <c r="C22" i="58" l="1"/>
  <c r="C23" i="58"/>
  <c r="B26" i="59" l="1"/>
  <c r="C26" i="59" s="1"/>
  <c r="D26" i="59"/>
  <c r="B27" i="59"/>
  <c r="C27" i="59" s="1"/>
  <c r="D27" i="59"/>
  <c r="B28" i="59"/>
  <c r="C28" i="59" s="1"/>
  <c r="D28" i="59"/>
  <c r="B29" i="59"/>
  <c r="C29" i="59" s="1"/>
  <c r="D29" i="59"/>
  <c r="B30" i="59"/>
  <c r="C30" i="59" s="1"/>
  <c r="D30" i="59"/>
  <c r="B31" i="59"/>
  <c r="C31" i="59" s="1"/>
  <c r="D31" i="59"/>
  <c r="B32" i="59"/>
  <c r="C32" i="59" s="1"/>
  <c r="D32" i="59"/>
  <c r="C33" i="59"/>
  <c r="E33" i="59" s="1"/>
  <c r="F33" i="59" s="1"/>
  <c r="C34" i="59"/>
  <c r="E34" i="59" s="1"/>
  <c r="F34" i="59" s="1"/>
  <c r="C35" i="59"/>
  <c r="T26" i="59"/>
  <c r="T27" i="59"/>
  <c r="T28" i="59"/>
  <c r="T29" i="59"/>
  <c r="T30" i="59"/>
  <c r="T31" i="59"/>
  <c r="T32" i="59"/>
  <c r="E19" i="58"/>
  <c r="F19" i="58" s="1"/>
  <c r="C21" i="58"/>
  <c r="E26" i="59" l="1"/>
  <c r="F26" i="59" s="1"/>
  <c r="E35" i="59"/>
  <c r="F35" i="59" s="1"/>
  <c r="E30" i="59"/>
  <c r="F30" i="59" s="1"/>
  <c r="E28" i="59"/>
  <c r="F28" i="59" s="1"/>
  <c r="E27" i="59"/>
  <c r="F27" i="59" s="1"/>
  <c r="E32" i="59"/>
  <c r="F32" i="59" s="1"/>
  <c r="E31" i="59"/>
  <c r="F31" i="59" s="1"/>
  <c r="E29" i="59"/>
  <c r="F29" i="59" s="1"/>
  <c r="R25" i="59" l="1"/>
  <c r="S25" i="59" s="1"/>
  <c r="B25" i="59"/>
  <c r="C25" i="59" s="1"/>
  <c r="E18" i="58"/>
  <c r="F18" i="58" s="1"/>
  <c r="D25" i="59"/>
  <c r="T25" i="59"/>
  <c r="D22" i="59"/>
  <c r="B20" i="59"/>
  <c r="C20" i="59" s="1"/>
  <c r="R24" i="59"/>
  <c r="S24" i="59" s="1"/>
  <c r="B22" i="59" l="1"/>
  <c r="C22" i="59" s="1"/>
  <c r="E22" i="59" s="1"/>
  <c r="F22" i="59" s="1"/>
  <c r="R22" i="59"/>
  <c r="S22" i="59" s="1"/>
  <c r="B23" i="59"/>
  <c r="C23" i="59" s="1"/>
  <c r="R23" i="59"/>
  <c r="S23" i="59" s="1"/>
  <c r="E16" i="58"/>
  <c r="F16" i="58" s="1"/>
  <c r="B21" i="59"/>
  <c r="C21" i="59" s="1"/>
  <c r="E14" i="58"/>
  <c r="R21" i="59"/>
  <c r="S21" i="59" s="1"/>
  <c r="E25" i="59"/>
  <c r="F25" i="59" s="1"/>
  <c r="T22" i="59"/>
  <c r="D20" i="59"/>
  <c r="E20" i="59" s="1"/>
  <c r="T20" i="59"/>
  <c r="U25" i="59"/>
  <c r="V25" i="59" s="1"/>
  <c r="B24" i="59"/>
  <c r="C24" i="59" s="1"/>
  <c r="E17" i="58"/>
  <c r="F17" i="58" s="1"/>
  <c r="E13" i="58"/>
  <c r="R20" i="59"/>
  <c r="S20" i="59" s="1"/>
  <c r="D23" i="59"/>
  <c r="T24" i="59"/>
  <c r="T23" i="59"/>
  <c r="D21" i="59"/>
  <c r="T21" i="59"/>
  <c r="D24" i="59"/>
  <c r="R26" i="59"/>
  <c r="S26" i="59" s="1"/>
  <c r="U26" i="59" s="1"/>
  <c r="V26" i="59" s="1"/>
  <c r="R27" i="59"/>
  <c r="S27" i="59" s="1"/>
  <c r="U27" i="59" s="1"/>
  <c r="V27" i="59" s="1"/>
  <c r="R28" i="59"/>
  <c r="S28" i="59" s="1"/>
  <c r="R29" i="59"/>
  <c r="S29" i="59" s="1"/>
  <c r="R30" i="59"/>
  <c r="S30" i="59" s="1"/>
  <c r="R31" i="59"/>
  <c r="S31" i="59" s="1"/>
  <c r="S32" i="59"/>
  <c r="S33" i="59"/>
  <c r="U33" i="59" s="1"/>
  <c r="V33" i="59" s="1"/>
  <c r="S34" i="59"/>
  <c r="U34" i="59" s="1"/>
  <c r="V34" i="59" s="1"/>
  <c r="S35" i="59"/>
  <c r="Q14" i="59"/>
  <c r="Q15" i="59" s="1"/>
  <c r="Q16" i="59" s="1"/>
  <c r="Q17" i="59" s="1"/>
  <c r="Q18" i="59" s="1"/>
  <c r="Q19" i="59" s="1"/>
  <c r="AB13" i="59"/>
  <c r="AC13" i="59" s="1"/>
  <c r="AD13" i="59" s="1"/>
  <c r="Q7" i="59"/>
  <c r="Q8" i="59" s="1"/>
  <c r="Q9" i="59" s="1"/>
  <c r="Q10" i="59" s="1"/>
  <c r="Q11" i="59" s="1"/>
  <c r="Q12" i="59" s="1"/>
  <c r="U28" i="12"/>
  <c r="V28" i="12" s="1"/>
  <c r="U27" i="12"/>
  <c r="V27" i="12" s="1"/>
  <c r="U26" i="12"/>
  <c r="V26" i="12" s="1"/>
  <c r="V25" i="12"/>
  <c r="U25" i="12"/>
  <c r="U24" i="12"/>
  <c r="V24" i="12" s="1"/>
  <c r="U23" i="12"/>
  <c r="V23" i="12" s="1"/>
  <c r="U22" i="12"/>
  <c r="V22" i="12" s="1"/>
  <c r="U21" i="12"/>
  <c r="V21" i="12" s="1"/>
  <c r="U20" i="12"/>
  <c r="V20" i="12" s="1"/>
  <c r="U19" i="12"/>
  <c r="V19" i="12" s="1"/>
  <c r="U18" i="12"/>
  <c r="V18" i="12" s="1"/>
  <c r="V17" i="12"/>
  <c r="U17" i="12"/>
  <c r="U16" i="12"/>
  <c r="V16" i="12" s="1"/>
  <c r="U15" i="12"/>
  <c r="V15" i="12" s="1"/>
  <c r="U14" i="12"/>
  <c r="V14" i="12" s="1"/>
  <c r="U13" i="12"/>
  <c r="V13" i="12" s="1"/>
  <c r="U12" i="12"/>
  <c r="V12" i="12" s="1"/>
  <c r="U11" i="12"/>
  <c r="V11" i="12" s="1"/>
  <c r="U10" i="12"/>
  <c r="V10" i="12" s="1"/>
  <c r="V9" i="12"/>
  <c r="U9" i="12"/>
  <c r="U8" i="12"/>
  <c r="V8" i="12" s="1"/>
  <c r="U7" i="12"/>
  <c r="V7" i="12" s="1"/>
  <c r="Q7" i="12"/>
  <c r="Q8" i="12" s="1"/>
  <c r="Q9" i="12" s="1"/>
  <c r="Q10" i="12" s="1"/>
  <c r="Q11" i="12" s="1"/>
  <c r="Q12" i="12" s="1"/>
  <c r="Q13" i="12" s="1"/>
  <c r="Q14" i="12" s="1"/>
  <c r="Q15" i="12" s="1"/>
  <c r="Q16" i="12" s="1"/>
  <c r="Q17" i="12" s="1"/>
  <c r="Q18" i="12" s="1"/>
  <c r="Q19" i="12" s="1"/>
  <c r="Q20" i="12" s="1"/>
  <c r="Q21" i="12" s="1"/>
  <c r="Q22" i="12" s="1"/>
  <c r="Q23" i="12" s="1"/>
  <c r="Q24" i="12" s="1"/>
  <c r="Q25" i="12" s="1"/>
  <c r="Q26" i="12" s="1"/>
  <c r="Q27" i="12" s="1"/>
  <c r="Q28" i="12" s="1"/>
  <c r="Q29" i="12" s="1"/>
  <c r="Q30" i="12" s="1"/>
  <c r="Q31" i="12" s="1"/>
  <c r="Q32" i="12" s="1"/>
  <c r="Q33" i="12" s="1"/>
  <c r="Q34" i="12" s="1"/>
  <c r="Q35" i="12" s="1"/>
  <c r="U6" i="12"/>
  <c r="B29" i="12"/>
  <c r="R29" i="12" s="1"/>
  <c r="B6" i="59"/>
  <c r="U35" i="59" l="1"/>
  <c r="V35" i="59" s="1"/>
  <c r="U29" i="59"/>
  <c r="V29" i="59" s="1"/>
  <c r="U28" i="59"/>
  <c r="V28" i="59" s="1"/>
  <c r="U32" i="59"/>
  <c r="V32" i="59" s="1"/>
  <c r="U30" i="59"/>
  <c r="V30" i="59"/>
  <c r="U31" i="59"/>
  <c r="V31" i="59" s="1"/>
  <c r="F13" i="58"/>
  <c r="F14" i="58"/>
  <c r="F20" i="59"/>
  <c r="R6" i="59"/>
  <c r="S6" i="59" s="1"/>
  <c r="S29" i="12"/>
  <c r="Q20" i="59"/>
  <c r="Q21" i="59" s="1"/>
  <c r="Q22" i="59" s="1"/>
  <c r="Q23" i="59" s="1"/>
  <c r="Q24" i="59" s="1"/>
  <c r="Q25" i="59" s="1"/>
  <c r="Q26" i="59" s="1"/>
  <c r="Q27" i="59" s="1"/>
  <c r="Q28" i="59" s="1"/>
  <c r="Q29" i="59" s="1"/>
  <c r="Q30" i="59" s="1"/>
  <c r="Q31" i="59" s="1"/>
  <c r="Q32" i="59" s="1"/>
  <c r="Q33" i="59" s="1"/>
  <c r="Q34" i="59" s="1"/>
  <c r="Q35" i="59" s="1"/>
  <c r="U24" i="59"/>
  <c r="V24" i="59" s="1"/>
  <c r="E23" i="59"/>
  <c r="F23" i="59" s="1"/>
  <c r="U22" i="59"/>
  <c r="V22" i="59" s="1"/>
  <c r="E21" i="59"/>
  <c r="F21" i="59" s="1"/>
  <c r="U20" i="59"/>
  <c r="V20" i="59" s="1"/>
  <c r="U21" i="59"/>
  <c r="V21" i="59" s="1"/>
  <c r="U23" i="59"/>
  <c r="V23" i="59" s="1"/>
  <c r="E15" i="58"/>
  <c r="F15" i="58" s="1"/>
  <c r="E24" i="59"/>
  <c r="F24" i="59" s="1"/>
  <c r="V6" i="12"/>
  <c r="X47" i="12"/>
  <c r="X44" i="12"/>
  <c r="W44" i="12"/>
  <c r="T44" i="12"/>
  <c r="Z44" i="12" l="1"/>
  <c r="Z45" i="12" s="1"/>
  <c r="Z46" i="12" s="1"/>
  <c r="X48" i="12" s="1"/>
  <c r="L13" i="59" l="1"/>
  <c r="M13" i="59" s="1"/>
  <c r="N13" i="59" s="1"/>
  <c r="A7" i="59"/>
  <c r="A8" i="59" s="1"/>
  <c r="A9" i="59" s="1"/>
  <c r="A10" i="59" s="1"/>
  <c r="A11" i="59" s="1"/>
  <c r="A12" i="59" s="1"/>
  <c r="A14" i="59" s="1"/>
  <c r="A15" i="59" s="1"/>
  <c r="A16" i="59" s="1"/>
  <c r="A17" i="59" s="1"/>
  <c r="A18" i="59" s="1"/>
  <c r="A19" i="59" s="1"/>
  <c r="A20" i="59" s="1"/>
  <c r="A21" i="59" s="1"/>
  <c r="A22" i="59" s="1"/>
  <c r="A23" i="59" s="1"/>
  <c r="A24" i="59" s="1"/>
  <c r="A25" i="59" s="1"/>
  <c r="A26" i="59" s="1"/>
  <c r="A27" i="59" s="1"/>
  <c r="A28" i="59" s="1"/>
  <c r="A29" i="59" s="1"/>
  <c r="A30" i="59" s="1"/>
  <c r="A31" i="59" s="1"/>
  <c r="A32" i="59" s="1"/>
  <c r="A33" i="59" s="1"/>
  <c r="A34" i="59" s="1"/>
  <c r="A35" i="59" s="1"/>
  <c r="A36" i="59" s="1"/>
  <c r="A37" i="59" s="1"/>
  <c r="A38" i="59" s="1"/>
  <c r="A39" i="59" s="1"/>
  <c r="A40" i="59" s="1"/>
  <c r="D29" i="12"/>
  <c r="T29" i="12" s="1"/>
  <c r="T6" i="59" s="1"/>
  <c r="R18" i="59"/>
  <c r="S18" i="59" s="1"/>
  <c r="R17" i="59"/>
  <c r="S17" i="59" s="1"/>
  <c r="R16" i="59"/>
  <c r="S16" i="59" s="1"/>
  <c r="R15" i="59"/>
  <c r="S15" i="59" s="1"/>
  <c r="R14" i="59"/>
  <c r="S14" i="59" s="1"/>
  <c r="R13" i="59"/>
  <c r="S13" i="59" s="1"/>
  <c r="B35" i="12"/>
  <c r="R35" i="12" s="1"/>
  <c r="B34" i="12"/>
  <c r="R34" i="12" s="1"/>
  <c r="B33" i="12"/>
  <c r="R33" i="12" s="1"/>
  <c r="B32" i="12"/>
  <c r="R32" i="12" s="1"/>
  <c r="B31" i="12"/>
  <c r="R31" i="12" s="1"/>
  <c r="B30" i="12"/>
  <c r="R30" i="12" s="1"/>
  <c r="D30" i="12"/>
  <c r="T30" i="12" s="1"/>
  <c r="T7" i="59" s="1"/>
  <c r="D31" i="12"/>
  <c r="T31" i="12" s="1"/>
  <c r="T8" i="59" s="1"/>
  <c r="D32" i="12"/>
  <c r="T32" i="12" s="1"/>
  <c r="T9" i="59" s="1"/>
  <c r="D33" i="12"/>
  <c r="T33" i="12" s="1"/>
  <c r="T10" i="59" s="1"/>
  <c r="D34" i="12"/>
  <c r="T34" i="12" s="1"/>
  <c r="T11" i="59" s="1"/>
  <c r="D35" i="12"/>
  <c r="T35" i="12" s="1"/>
  <c r="T12" i="59" s="1"/>
  <c r="L13" i="58"/>
  <c r="M13" i="58" s="1"/>
  <c r="N13" i="58" s="1"/>
  <c r="A7" i="58"/>
  <c r="A8" i="58" s="1"/>
  <c r="A9" i="58" s="1"/>
  <c r="A10" i="58" s="1"/>
  <c r="A11" i="58" s="1"/>
  <c r="A12" i="58" s="1"/>
  <c r="A13" i="58" s="1"/>
  <c r="A14" i="58" s="1"/>
  <c r="A15" i="58" s="1"/>
  <c r="A16" i="58" s="1"/>
  <c r="A17" i="58" s="1"/>
  <c r="A18" i="58" s="1"/>
  <c r="A19" i="58" s="1"/>
  <c r="A20" i="58" s="1"/>
  <c r="A21" i="58" s="1"/>
  <c r="A22" i="58" s="1"/>
  <c r="A23" i="58" s="1"/>
  <c r="A24" i="58" s="1"/>
  <c r="A25" i="58" s="1"/>
  <c r="A26" i="58" s="1"/>
  <c r="A27" i="58" s="1"/>
  <c r="A28" i="58" s="1"/>
  <c r="A29" i="58" s="1"/>
  <c r="A30" i="58" s="1"/>
  <c r="A31" i="58" s="1"/>
  <c r="A32" i="58" s="1"/>
  <c r="A33" i="58" s="1"/>
  <c r="A34" i="58" s="1"/>
  <c r="A35" i="58" s="1"/>
  <c r="T14" i="59" l="1"/>
  <c r="T18" i="59"/>
  <c r="L52" i="52"/>
  <c r="T15" i="59"/>
  <c r="T19" i="59"/>
  <c r="R19" i="59"/>
  <c r="S19" i="59" s="1"/>
  <c r="T16" i="59"/>
  <c r="T13" i="59"/>
  <c r="U13" i="59" s="1"/>
  <c r="T17" i="59"/>
  <c r="U17" i="59" s="1"/>
  <c r="D18" i="59"/>
  <c r="D16" i="59"/>
  <c r="D14" i="59"/>
  <c r="D8" i="59"/>
  <c r="D11" i="59"/>
  <c r="D7" i="59"/>
  <c r="D17" i="59"/>
  <c r="U29" i="12"/>
  <c r="V29" i="12" s="1"/>
  <c r="T38" i="12"/>
  <c r="D10" i="59"/>
  <c r="D13" i="59"/>
  <c r="D6" i="59"/>
  <c r="D9" i="59"/>
  <c r="D19" i="59"/>
  <c r="D15" i="59"/>
  <c r="D12" i="59"/>
  <c r="R11" i="59"/>
  <c r="S11" i="59" s="1"/>
  <c r="U11" i="59" s="1"/>
  <c r="V11" i="59" s="1"/>
  <c r="S34" i="12"/>
  <c r="U34" i="12" s="1"/>
  <c r="V34" i="12" s="1"/>
  <c r="E10" i="58"/>
  <c r="F10" i="58" s="1"/>
  <c r="B12" i="59"/>
  <c r="C12" i="59" s="1"/>
  <c r="B8" i="59"/>
  <c r="C8" i="59" s="1"/>
  <c r="B17" i="59"/>
  <c r="C17" i="59" s="1"/>
  <c r="R7" i="59"/>
  <c r="S30" i="12"/>
  <c r="R38" i="12"/>
  <c r="S33" i="12"/>
  <c r="U33" i="12" s="1"/>
  <c r="V33" i="12" s="1"/>
  <c r="R10" i="59"/>
  <c r="S10" i="59" s="1"/>
  <c r="U10" i="59" s="1"/>
  <c r="V10" i="59" s="1"/>
  <c r="E6" i="58"/>
  <c r="E9" i="58"/>
  <c r="B11" i="59"/>
  <c r="C11" i="59" s="1"/>
  <c r="B7" i="59"/>
  <c r="C7" i="59" s="1"/>
  <c r="B13" i="59"/>
  <c r="C13" i="59" s="1"/>
  <c r="B16" i="59"/>
  <c r="C16" i="59" s="1"/>
  <c r="S32" i="12"/>
  <c r="U32" i="12" s="1"/>
  <c r="V32" i="12" s="1"/>
  <c r="R9" i="59"/>
  <c r="S9" i="59" s="1"/>
  <c r="U9" i="59" s="1"/>
  <c r="V9" i="59" s="1"/>
  <c r="E8" i="58"/>
  <c r="F8" i="58" s="1"/>
  <c r="B10" i="59"/>
  <c r="C10" i="59" s="1"/>
  <c r="B15" i="59"/>
  <c r="C15" i="59" s="1"/>
  <c r="R12" i="59"/>
  <c r="S12" i="59" s="1"/>
  <c r="U12" i="59" s="1"/>
  <c r="V12" i="59" s="1"/>
  <c r="S35" i="12"/>
  <c r="U35" i="12" s="1"/>
  <c r="V35" i="12" s="1"/>
  <c r="R8" i="59"/>
  <c r="S8" i="59" s="1"/>
  <c r="U8" i="59" s="1"/>
  <c r="V8" i="59" s="1"/>
  <c r="S31" i="12"/>
  <c r="U31" i="12" s="1"/>
  <c r="V31" i="12" s="1"/>
  <c r="E11" i="58"/>
  <c r="E7" i="58"/>
  <c r="B9" i="59"/>
  <c r="C9" i="59" s="1"/>
  <c r="B18" i="59"/>
  <c r="C18" i="59" s="1"/>
  <c r="B14" i="59"/>
  <c r="C14" i="59" s="1"/>
  <c r="C6" i="59"/>
  <c r="D37" i="58"/>
  <c r="C29" i="12"/>
  <c r="C30" i="12"/>
  <c r="C31" i="12"/>
  <c r="C32" i="12"/>
  <c r="C33" i="12"/>
  <c r="C34" i="12"/>
  <c r="C35" i="12"/>
  <c r="F6" i="58" l="1"/>
  <c r="E8" i="59"/>
  <c r="F8" i="59" s="1"/>
  <c r="E18" i="59"/>
  <c r="F18" i="59" s="1"/>
  <c r="E11" i="59"/>
  <c r="F11" i="59" s="1"/>
  <c r="U14" i="59"/>
  <c r="V14" i="59" s="1"/>
  <c r="U16" i="59"/>
  <c r="V16" i="59" s="1"/>
  <c r="F11" i="58"/>
  <c r="B37" i="58"/>
  <c r="E16" i="59"/>
  <c r="F16" i="59" s="1"/>
  <c r="U18" i="59"/>
  <c r="V18" i="59" s="1"/>
  <c r="U19" i="59"/>
  <c r="V19" i="59" s="1"/>
  <c r="E14" i="59"/>
  <c r="F14" i="59" s="1"/>
  <c r="V13" i="59"/>
  <c r="D46" i="59"/>
  <c r="U15" i="59"/>
  <c r="V15" i="59" s="1"/>
  <c r="F9" i="58"/>
  <c r="F7" i="58"/>
  <c r="E9" i="59"/>
  <c r="F9" i="59" s="1"/>
  <c r="B19" i="59"/>
  <c r="C19" i="59" s="1"/>
  <c r="E19" i="59" s="1"/>
  <c r="V17" i="59"/>
  <c r="E12" i="59"/>
  <c r="F12" i="59" s="1"/>
  <c r="E7" i="59"/>
  <c r="F7" i="59" s="1"/>
  <c r="E10" i="59"/>
  <c r="F10" i="59" s="1"/>
  <c r="E17" i="59"/>
  <c r="F17" i="59" s="1"/>
  <c r="U6" i="59"/>
  <c r="T46" i="59"/>
  <c r="E15" i="59"/>
  <c r="F15" i="59" s="1"/>
  <c r="E13" i="59"/>
  <c r="F13" i="59" s="1"/>
  <c r="U30" i="12"/>
  <c r="S38" i="12"/>
  <c r="S7" i="59"/>
  <c r="R46" i="59"/>
  <c r="E6" i="59"/>
  <c r="E31" i="12"/>
  <c r="F31" i="12" s="1"/>
  <c r="E33" i="12"/>
  <c r="F33" i="12" s="1"/>
  <c r="E29" i="12"/>
  <c r="F29" i="12" s="1"/>
  <c r="E27" i="12"/>
  <c r="F27" i="12" s="1"/>
  <c r="E35" i="12"/>
  <c r="F35" i="12" s="1"/>
  <c r="E34" i="12"/>
  <c r="F34" i="12" s="1"/>
  <c r="E30" i="12"/>
  <c r="F30" i="12" s="1"/>
  <c r="E32" i="12"/>
  <c r="F32" i="12" s="1"/>
  <c r="E28" i="12"/>
  <c r="F28" i="12" s="1"/>
  <c r="G22" i="57"/>
  <c r="G23" i="57"/>
  <c r="G24" i="57"/>
  <c r="G25" i="57"/>
  <c r="G26" i="57"/>
  <c r="E24" i="57"/>
  <c r="E25" i="57"/>
  <c r="E26" i="57"/>
  <c r="C23" i="57"/>
  <c r="C24" i="57"/>
  <c r="C25" i="57"/>
  <c r="C26" i="57"/>
  <c r="H22" i="57"/>
  <c r="J22" i="57" s="1"/>
  <c r="H23" i="57"/>
  <c r="J23" i="57" s="1"/>
  <c r="H24" i="57"/>
  <c r="J24" i="57" s="1"/>
  <c r="H25" i="57"/>
  <c r="J25" i="57" s="1"/>
  <c r="H26" i="57"/>
  <c r="J26" i="57" s="1"/>
  <c r="F6" i="59" l="1"/>
  <c r="E46" i="59"/>
  <c r="F46" i="59" s="1"/>
  <c r="V6" i="59"/>
  <c r="C46" i="59"/>
  <c r="B46" i="59"/>
  <c r="E12" i="58"/>
  <c r="F12" i="58" s="1"/>
  <c r="C37" i="58"/>
  <c r="F19" i="59"/>
  <c r="U7" i="59"/>
  <c r="V7" i="59" s="1"/>
  <c r="S46" i="59"/>
  <c r="V30" i="12"/>
  <c r="U38" i="12"/>
  <c r="V38" i="12" s="1"/>
  <c r="E37" i="58" l="1"/>
  <c r="F37" i="58" s="1"/>
  <c r="U46" i="59"/>
  <c r="V46" i="59" s="1"/>
  <c r="E25" i="12"/>
  <c r="F25" i="12" s="1"/>
  <c r="E21" i="12"/>
  <c r="F21" i="12" s="1"/>
  <c r="E22" i="12"/>
  <c r="F22" i="12" s="1"/>
  <c r="E24" i="12"/>
  <c r="F24" i="12" s="1"/>
  <c r="E26" i="12"/>
  <c r="F26" i="12" s="1"/>
  <c r="E20" i="12"/>
  <c r="F20" i="12" s="1"/>
  <c r="E23" i="12"/>
  <c r="F23" i="12" s="1"/>
  <c r="R21" i="57"/>
  <c r="R20" i="57"/>
  <c r="E23" i="57"/>
  <c r="O21" i="57"/>
  <c r="P21" i="57" s="1"/>
  <c r="O20" i="57"/>
  <c r="P20" i="57" s="1"/>
  <c r="G20" i="57" l="1"/>
  <c r="G21" i="57"/>
  <c r="C22" i="57"/>
  <c r="J21" i="57"/>
  <c r="J20" i="57"/>
  <c r="C20" i="57"/>
  <c r="C21" i="57"/>
  <c r="E20" i="57"/>
  <c r="E21" i="57"/>
  <c r="E22" i="57"/>
  <c r="G6" i="57" l="1"/>
  <c r="G7" i="57"/>
  <c r="G8" i="57"/>
  <c r="G9" i="57"/>
  <c r="G10" i="57"/>
  <c r="G11" i="57"/>
  <c r="G13" i="57"/>
  <c r="G14" i="57"/>
  <c r="G15" i="57"/>
  <c r="G16" i="57"/>
  <c r="G17" i="57"/>
  <c r="G18" i="57"/>
  <c r="G19" i="57"/>
  <c r="G12" i="57"/>
  <c r="E10" i="57"/>
  <c r="E11" i="57"/>
  <c r="E12" i="57"/>
  <c r="E13" i="57"/>
  <c r="E14" i="57"/>
  <c r="E15" i="57"/>
  <c r="E16" i="57"/>
  <c r="E17" i="57"/>
  <c r="E18" i="57"/>
  <c r="E19" i="57"/>
  <c r="E6" i="57"/>
  <c r="E7" i="57"/>
  <c r="E8" i="57"/>
  <c r="E9" i="57"/>
  <c r="C6" i="57"/>
  <c r="C7" i="57"/>
  <c r="C8" i="57"/>
  <c r="C9" i="57"/>
  <c r="C10" i="57"/>
  <c r="C11" i="57"/>
  <c r="C12" i="57"/>
  <c r="C13" i="57"/>
  <c r="C14" i="57"/>
  <c r="C15" i="57"/>
  <c r="C16" i="57"/>
  <c r="C17" i="57"/>
  <c r="C18" i="57"/>
  <c r="C19" i="57"/>
  <c r="A7" i="57"/>
  <c r="A8" i="57" s="1"/>
  <c r="A9" i="57" s="1"/>
  <c r="A10" i="57" s="1"/>
  <c r="A11" i="57" s="1"/>
  <c r="A12" i="57" s="1"/>
  <c r="A13" i="57" s="1"/>
  <c r="A14" i="57" s="1"/>
  <c r="A15" i="57" s="1"/>
  <c r="A16" i="57" s="1"/>
  <c r="A17" i="57" s="1"/>
  <c r="A18" i="57" s="1"/>
  <c r="A19" i="57" s="1"/>
  <c r="A20" i="57" s="1"/>
  <c r="A21" i="57" s="1"/>
  <c r="A22" i="57" s="1"/>
  <c r="A23" i="57" s="1"/>
  <c r="A24" i="57" s="1"/>
  <c r="A25" i="57" s="1"/>
  <c r="A26" i="57" s="1"/>
  <c r="A27" i="57" s="1"/>
  <c r="L13" i="12"/>
  <c r="M13" i="12" s="1"/>
  <c r="N13" i="12" s="1"/>
  <c r="C29" i="57" l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19" i="12"/>
  <c r="F19" i="12" s="1"/>
  <c r="E10" i="12" l="1"/>
  <c r="F10" i="12" s="1"/>
  <c r="E7" i="12"/>
  <c r="F7" i="12" s="1"/>
  <c r="E8" i="12"/>
  <c r="F8" i="12" s="1"/>
  <c r="E9" i="12"/>
  <c r="F9" i="12" s="1"/>
  <c r="E11" i="12"/>
  <c r="F11" i="12" s="1"/>
  <c r="E12" i="12"/>
  <c r="F12" i="12" s="1"/>
  <c r="E6" i="12"/>
  <c r="A7" i="12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E38" i="12" l="1"/>
  <c r="F6" i="12"/>
  <c r="B38" i="12" l="1"/>
  <c r="D38" i="12"/>
  <c r="F38" i="12" s="1"/>
  <c r="C38" i="12"/>
</calcChain>
</file>

<file path=xl/sharedStrings.xml><?xml version="1.0" encoding="utf-8"?>
<sst xmlns="http://schemas.openxmlformats.org/spreadsheetml/2006/main" count="205" uniqueCount="108">
  <si>
    <t>BULLHORN</t>
  </si>
  <si>
    <t>Trasmitiendo</t>
  </si>
  <si>
    <t>Chemiplastica</t>
  </si>
  <si>
    <t>Monsanto</t>
  </si>
  <si>
    <t>Fecha</t>
  </si>
  <si>
    <t>Total</t>
  </si>
  <si>
    <t>Interconexión</t>
  </si>
  <si>
    <t>Desviacion</t>
  </si>
  <si>
    <t>Variación Interconexión vs</t>
  </si>
  <si>
    <t xml:space="preserve">Micro </t>
  </si>
  <si>
    <t>Bullorn</t>
  </si>
  <si>
    <t>Totales</t>
  </si>
  <si>
    <t>Promedio</t>
  </si>
  <si>
    <t>Data Log</t>
  </si>
  <si>
    <t>Drive Rate</t>
  </si>
  <si>
    <t>Log Number</t>
  </si>
  <si>
    <t>M3</t>
  </si>
  <si>
    <t>Computador</t>
  </si>
  <si>
    <t>Clientes</t>
  </si>
  <si>
    <t>Unit Serial Number</t>
  </si>
  <si>
    <t>Meter/Site ID</t>
  </si>
  <si>
    <t>Number of Logs Stored</t>
  </si>
  <si>
    <t>Fault/Alarms Recorded:</t>
  </si>
  <si>
    <t>Date</t>
  </si>
  <si>
    <t>Time</t>
  </si>
  <si>
    <t>Condition</t>
  </si>
  <si>
    <t>Cor
Vol</t>
  </si>
  <si>
    <t>Unc
Vol</t>
  </si>
  <si>
    <t>Cor
Factor</t>
  </si>
  <si>
    <t>Unc
Fault
Vol</t>
  </si>
  <si>
    <t>Average
Press</t>
  </si>
  <si>
    <t>Average
Temp</t>
  </si>
  <si>
    <t>0.1 m³/rev</t>
  </si>
  <si>
    <t>M3 no corregidos</t>
  </si>
  <si>
    <t>Lecturas Mecanicas</t>
  </si>
  <si>
    <t>Estación Villagran</t>
  </si>
  <si>
    <t>Lectura M3</t>
  </si>
  <si>
    <t>Presión PSI</t>
  </si>
  <si>
    <t>Estación 11044-01</t>
  </si>
  <si>
    <t>Temperatura F</t>
  </si>
  <si>
    <t>Evidencia</t>
  </si>
  <si>
    <t>Presion KG/cm2</t>
  </si>
  <si>
    <t>Mes de Abril 2015</t>
  </si>
  <si>
    <t>SE TOMO LECTURA MANUAL 353433.2</t>
  </si>
  <si>
    <t>m3 corregido</t>
  </si>
  <si>
    <t>ft corregido</t>
  </si>
  <si>
    <t>Pulsos m3</t>
  </si>
  <si>
    <t>pulsos FT3</t>
  </si>
  <si>
    <t>Temperatura C</t>
  </si>
  <si>
    <t>SE TOMO LECTURA MANUAL 354219.25</t>
  </si>
  <si>
    <t>SE TOMO LECTURA MANUAL 354324.94</t>
  </si>
  <si>
    <t>SE TOMO LECTURA MANUAL 354450.25</t>
  </si>
  <si>
    <t>SE TOMO LECTURA MANUAL 354678.8</t>
  </si>
  <si>
    <t>CHINOIN</t>
  </si>
  <si>
    <t>09/12/47854</t>
  </si>
  <si>
    <t xml:space="preserve">12:52:45 p.m. </t>
  </si>
  <si>
    <t>2 (Low Pressure Alarm Occurred)</t>
  </si>
  <si>
    <t xml:space="preserve">3:59:45 p.m. </t>
  </si>
  <si>
    <t>10 (Low Pressure Alarm Occurred Low Temperature Alarm Occurred)</t>
  </si>
  <si>
    <t xml:space="preserve">4:09:03 p.m. </t>
  </si>
  <si>
    <t>14 (Low Pressure Alarm Occurred High Temperature Alarm Occurred Low Temperature Alarm Occurred)</t>
  </si>
  <si>
    <t xml:space="preserve">9:31:34 a.m. </t>
  </si>
  <si>
    <t>30 (Low Pressure Alarm Occurred High Temperature Alarm Occurred Low Temperature Alarm Occurred High Flow Rate Alarm Occurred)</t>
  </si>
  <si>
    <t xml:space="preserve">10:22:15 p.m. </t>
  </si>
  <si>
    <t>31 (High Pressure Alarm Occurred Low Pressure Alarm Occurred High Temperature Alarm Occurred Low Temperature Alarm Occurred High Flow Rate Alarm Occurred)</t>
  </si>
  <si>
    <t>Date/Time</t>
  </si>
  <si>
    <t>Meter ID R1</t>
  </si>
  <si>
    <t>CorVol Total R1</t>
  </si>
  <si>
    <t>CorVol Usage R1</t>
  </si>
  <si>
    <t>UnCorVol Total R1</t>
  </si>
  <si>
    <t>UnCorVol Usage R1</t>
  </si>
  <si>
    <t>Flow Time R1</t>
  </si>
  <si>
    <t>Up Time R1</t>
  </si>
  <si>
    <t>Avg Press R1</t>
  </si>
  <si>
    <t>Avg Temp R1</t>
  </si>
  <si>
    <t>Min Volts</t>
  </si>
  <si>
    <t>Max Flow Rate R1</t>
  </si>
  <si>
    <t>Min Flow Rate R1</t>
  </si>
  <si>
    <t xml:space="preserve"> </t>
  </si>
  <si>
    <t>Gas de Empaque</t>
  </si>
  <si>
    <t>SISTEMA CHINOIN</t>
  </si>
  <si>
    <t>SISTEMA:</t>
  </si>
  <si>
    <t>DIAMETRO INT pulg</t>
  </si>
  <si>
    <t>LONGITUD MTS</t>
  </si>
  <si>
    <t>Vseg</t>
  </si>
  <si>
    <t>Pav</t>
  </si>
  <si>
    <t>Tp</t>
  </si>
  <si>
    <t>Fp</t>
  </si>
  <si>
    <t>Ft</t>
  </si>
  <si>
    <t>Fpv^2</t>
  </si>
  <si>
    <t>Empaque(MMPC)</t>
  </si>
  <si>
    <t>SUMA:</t>
  </si>
  <si>
    <t>CONSUMO DIARIO SIST PROM:</t>
  </si>
  <si>
    <r>
      <t>M</t>
    </r>
    <r>
      <rPr>
        <sz val="11"/>
        <color theme="1"/>
        <rFont val="Calibri"/>
        <family val="2"/>
      </rPr>
      <t>³</t>
    </r>
  </si>
  <si>
    <t>CONSUMO POR HORA PROM:</t>
  </si>
  <si>
    <t>TIEMPO PROMEDIO DE CONSUMO DE EMPAQUE HRS:</t>
  </si>
  <si>
    <t>Gas de Empaque y purgado</t>
  </si>
  <si>
    <t>Incluyendo Empaque</t>
  </si>
  <si>
    <t>INCLUYE GAS DE EMPAQUE</t>
  </si>
  <si>
    <t>SISTEMA CHINOIN con empaque</t>
  </si>
  <si>
    <t>07/14/15 09:00</t>
  </si>
  <si>
    <t>07/21/15 09:00</t>
  </si>
  <si>
    <t>07/20/15 09:00</t>
  </si>
  <si>
    <t>07/19/15 09:00</t>
  </si>
  <si>
    <t>07/18/15 09:00</t>
  </si>
  <si>
    <t>07/17/15 09:00</t>
  </si>
  <si>
    <t>07/16/15 09:00</t>
  </si>
  <si>
    <t>07/15/15 09:00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</si>
</sst>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P_t_s_-;\-* #,##0.00\ _P_t_s_-;_-* &quot;-&quot;??\ _P_t_s_-;_-@_-"/>
    <numFmt numFmtId="165" formatCode="00000000"/>
    <numFmt numFmtId="166" formatCode="0000000"/>
    <numFmt numFmtId="167" formatCode="0.000000"/>
    <numFmt numFmtId="168" formatCode="000000000"/>
    <numFmt numFmtId="169" formatCode="0.0"/>
    <numFmt numFmtId="170" formatCode="0.0000"/>
    <numFmt numFmtId="171" formatCode="[$-409]d\-mmm\-yy;@"/>
    <numFmt numFmtId="172" formatCode="#,##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Lucida Console"/>
      <family val="3"/>
    </font>
    <font>
      <b/>
      <sz val="2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b/>
      <sz val="16"/>
      <color theme="1"/>
      <name val="Arial"/>
      <family val="2"/>
    </font>
    <font>
      <b/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/>
        <bgColor indexed="64"/>
      </patternFill>
    </fill>
  </fills>
  <borders count="3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2">
    <xf numFmtId="0" fontId="0" fillId="0" borderId="0"/>
    <xf numFmtId="0" fontId="1" fillId="3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0" applyNumberFormat="0" applyBorder="0" applyAlignment="0" applyProtection="0"/>
    <xf numFmtId="0" fontId="1" fillId="22" borderId="0" applyNumberFormat="0" applyBorder="0" applyAlignment="0" applyProtection="0"/>
    <xf numFmtId="0" fontId="1" fillId="5" borderId="0" applyNumberFormat="0" applyBorder="0" applyAlignment="0" applyProtection="0"/>
    <xf numFmtId="0" fontId="1" fillId="23" borderId="0" applyNumberFormat="0" applyBorder="0" applyAlignment="0" applyProtection="0"/>
    <xf numFmtId="0" fontId="1" fillId="8" borderId="0" applyNumberFormat="0" applyBorder="0" applyAlignment="0" applyProtection="0"/>
    <xf numFmtId="0" fontId="1" fillId="24" borderId="0" applyNumberFormat="0" applyBorder="0" applyAlignment="0" applyProtection="0"/>
    <xf numFmtId="0" fontId="1" fillId="6" borderId="0" applyNumberFormat="0" applyBorder="0" applyAlignment="0" applyProtection="0"/>
    <xf numFmtId="0" fontId="1" fillId="25" borderId="0" applyNumberFormat="0" applyBorder="0" applyAlignment="0" applyProtection="0"/>
    <xf numFmtId="0" fontId="3" fillId="7" borderId="0" applyNumberFormat="0" applyBorder="0" applyAlignment="0" applyProtection="0"/>
    <xf numFmtId="0" fontId="3" fillId="25" borderId="0" applyNumberFormat="0" applyBorder="0" applyAlignment="0" applyProtection="0"/>
    <xf numFmtId="0" fontId="3" fillId="9" borderId="0" applyNumberFormat="0" applyBorder="0" applyAlignment="0" applyProtection="0"/>
    <xf numFmtId="0" fontId="3" fillId="26" borderId="0" applyNumberFormat="0" applyBorder="0" applyAlignment="0" applyProtection="0"/>
    <xf numFmtId="0" fontId="3" fillId="10" borderId="0" applyNumberFormat="0" applyBorder="0" applyAlignment="0" applyProtection="0"/>
    <xf numFmtId="0" fontId="3" fillId="27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0" fillId="2" borderId="1" applyNumberFormat="0" applyFont="0" applyAlignment="0" applyProtection="0"/>
    <xf numFmtId="0" fontId="1" fillId="2" borderId="1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47">
    <xf numFmtId="0" fontId="0" fillId="0" borderId="0" xfId="0"/>
    <xf numFmtId="0" fontId="4" fillId="11" borderId="0" xfId="0" applyFont="1" applyFill="1"/>
    <xf numFmtId="0" fontId="0" fillId="11" borderId="0" xfId="0" applyFill="1"/>
    <xf numFmtId="17" fontId="5" fillId="11" borderId="0" xfId="0" applyNumberFormat="1" applyFont="1" applyFill="1" applyAlignment="1">
      <alignment horizontal="left"/>
    </xf>
    <xf numFmtId="0" fontId="2" fillId="11" borderId="0" xfId="0" applyFont="1" applyFill="1"/>
    <xf numFmtId="0" fontId="2" fillId="12" borderId="0" xfId="0" applyFont="1" applyFill="1"/>
    <xf numFmtId="0" fontId="6" fillId="19" borderId="6" xfId="0" applyFont="1" applyFill="1" applyBorder="1" applyAlignment="1">
      <alignment horizontal="center" vertical="center"/>
    </xf>
    <xf numFmtId="0" fontId="6" fillId="19" borderId="7" xfId="0" applyFont="1" applyFill="1" applyBorder="1" applyAlignment="1">
      <alignment horizontal="center" vertical="center"/>
    </xf>
    <xf numFmtId="0" fontId="2" fillId="19" borderId="7" xfId="0" applyFont="1" applyFill="1" applyBorder="1"/>
    <xf numFmtId="3" fontId="8" fillId="11" borderId="9" xfId="0" applyNumberFormat="1" applyFont="1" applyFill="1" applyBorder="1" applyAlignment="1">
      <alignment horizontal="center" vertical="center"/>
    </xf>
    <xf numFmtId="0" fontId="0" fillId="11" borderId="10" xfId="0" applyFill="1" applyBorder="1"/>
    <xf numFmtId="3" fontId="0" fillId="11" borderId="10" xfId="0" applyNumberFormat="1" applyFill="1" applyBorder="1"/>
    <xf numFmtId="0" fontId="0" fillId="11" borderId="11" xfId="0" applyFill="1" applyBorder="1" applyAlignment="1">
      <alignment horizontal="center"/>
    </xf>
    <xf numFmtId="3" fontId="8" fillId="20" borderId="9" xfId="0" applyNumberFormat="1" applyFont="1" applyFill="1" applyBorder="1" applyAlignment="1">
      <alignment horizontal="right" vertical="center"/>
    </xf>
    <xf numFmtId="1" fontId="0" fillId="11" borderId="5" xfId="0" applyNumberFormat="1" applyFill="1" applyBorder="1" applyAlignment="1">
      <alignment horizontal="center"/>
    </xf>
    <xf numFmtId="0" fontId="8" fillId="11" borderId="5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center" vertical="center"/>
    </xf>
    <xf numFmtId="0" fontId="0" fillId="11" borderId="12" xfId="0" applyFill="1" applyBorder="1"/>
    <xf numFmtId="0" fontId="7" fillId="14" borderId="13" xfId="0" applyFont="1" applyFill="1" applyBorder="1" applyAlignment="1">
      <alignment horizontal="center" vertical="center"/>
    </xf>
    <xf numFmtId="3" fontId="8" fillId="11" borderId="4" xfId="0" applyNumberFormat="1" applyFont="1" applyFill="1" applyBorder="1" applyAlignment="1">
      <alignment horizontal="center" vertical="center"/>
    </xf>
    <xf numFmtId="10" fontId="8" fillId="11" borderId="9" xfId="0" applyNumberFormat="1" applyFont="1" applyFill="1" applyBorder="1" applyAlignment="1">
      <alignment horizontal="center" vertical="center"/>
    </xf>
    <xf numFmtId="0" fontId="7" fillId="18" borderId="14" xfId="0" applyFont="1" applyFill="1" applyBorder="1" applyAlignment="1">
      <alignment horizontal="center" vertical="center" wrapText="1"/>
    </xf>
    <xf numFmtId="3" fontId="0" fillId="11" borderId="5" xfId="0" applyNumberFormat="1" applyFill="1" applyBorder="1" applyAlignment="1">
      <alignment horizontal="center"/>
    </xf>
    <xf numFmtId="0" fontId="2" fillId="11" borderId="15" xfId="0" applyFont="1" applyFill="1" applyBorder="1" applyAlignment="1">
      <alignment horizontal="center"/>
    </xf>
    <xf numFmtId="0" fontId="11" fillId="15" borderId="16" xfId="0" applyFont="1" applyFill="1" applyBorder="1" applyAlignment="1">
      <alignment horizontal="center"/>
    </xf>
    <xf numFmtId="10" fontId="12" fillId="11" borderId="5" xfId="0" applyNumberFormat="1" applyFont="1" applyFill="1" applyBorder="1" applyAlignment="1">
      <alignment horizontal="center" vertical="center"/>
    </xf>
    <xf numFmtId="0" fontId="0" fillId="12" borderId="11" xfId="0" applyFill="1" applyBorder="1" applyAlignment="1">
      <alignment horizontal="center"/>
    </xf>
    <xf numFmtId="0" fontId="7" fillId="16" borderId="5" xfId="0" applyFont="1" applyFill="1" applyBorder="1" applyAlignment="1">
      <alignment horizontal="center" vertical="center"/>
    </xf>
    <xf numFmtId="0" fontId="7" fillId="17" borderId="5" xfId="0" applyFont="1" applyFill="1" applyBorder="1" applyAlignment="1">
      <alignment horizontal="center" vertical="center" wrapText="1"/>
    </xf>
    <xf numFmtId="0" fontId="0" fillId="29" borderId="0" xfId="0" applyFill="1"/>
    <xf numFmtId="3" fontId="2" fillId="11" borderId="0" xfId="0" applyNumberFormat="1" applyFont="1" applyFill="1" applyAlignment="1">
      <alignment horizontal="center"/>
    </xf>
    <xf numFmtId="0" fontId="8" fillId="11" borderId="2" xfId="0" applyFont="1" applyFill="1" applyBorder="1" applyAlignment="1">
      <alignment horizontal="center" vertical="center"/>
    </xf>
    <xf numFmtId="0" fontId="8" fillId="12" borderId="2" xfId="0" applyFont="1" applyFill="1" applyBorder="1" applyAlignment="1">
      <alignment horizontal="center" vertical="center"/>
    </xf>
    <xf numFmtId="0" fontId="2" fillId="0" borderId="0" xfId="0" applyFont="1"/>
    <xf numFmtId="0" fontId="2" fillId="28" borderId="7" xfId="0" applyFont="1" applyFill="1" applyBorder="1"/>
    <xf numFmtId="0" fontId="6" fillId="28" borderId="2" xfId="0" applyFont="1" applyFill="1" applyBorder="1" applyAlignment="1">
      <alignment horizontal="center" vertical="center"/>
    </xf>
    <xf numFmtId="0" fontId="2" fillId="28" borderId="8" xfId="0" applyFont="1" applyFill="1" applyBorder="1"/>
    <xf numFmtId="2" fontId="0" fillId="11" borderId="11" xfId="0" applyNumberFormat="1" applyFill="1" applyBorder="1" applyAlignment="1">
      <alignment horizontal="center"/>
    </xf>
    <xf numFmtId="2" fontId="0" fillId="12" borderId="11" xfId="0" applyNumberForma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28" borderId="17" xfId="0" applyFont="1" applyFill="1" applyBorder="1"/>
    <xf numFmtId="170" fontId="13" fillId="11" borderId="0" xfId="0" applyNumberFormat="1" applyFont="1" applyFill="1" applyBorder="1" applyAlignment="1">
      <alignment horizontal="center"/>
    </xf>
    <xf numFmtId="170" fontId="13" fillId="12" borderId="0" xfId="0" applyNumberFormat="1" applyFont="1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2" fontId="0" fillId="11" borderId="18" xfId="0" applyNumberFormat="1" applyFill="1" applyBorder="1" applyAlignment="1">
      <alignment horizontal="center"/>
    </xf>
    <xf numFmtId="170" fontId="13" fillId="11" borderId="19" xfId="0" applyNumberFormat="1" applyFont="1" applyFill="1" applyBorder="1" applyAlignment="1">
      <alignment horizontal="center"/>
    </xf>
    <xf numFmtId="2" fontId="0" fillId="11" borderId="20" xfId="0" applyNumberFormat="1" applyFill="1" applyBorder="1" applyAlignment="1">
      <alignment horizontal="center"/>
    </xf>
    <xf numFmtId="2" fontId="0" fillId="11" borderId="21" xfId="0" applyNumberFormat="1" applyFill="1" applyBorder="1" applyAlignment="1">
      <alignment horizontal="center"/>
    </xf>
    <xf numFmtId="0" fontId="0" fillId="12" borderId="18" xfId="0" applyFill="1" applyBorder="1" applyAlignment="1">
      <alignment horizontal="center"/>
    </xf>
    <xf numFmtId="2" fontId="0" fillId="12" borderId="18" xfId="0" applyNumberFormat="1" applyFill="1" applyBorder="1" applyAlignment="1">
      <alignment horizontal="center"/>
    </xf>
    <xf numFmtId="170" fontId="13" fillId="12" borderId="19" xfId="0" applyNumberFormat="1" applyFont="1" applyFill="1" applyBorder="1" applyAlignment="1">
      <alignment horizontal="center"/>
    </xf>
    <xf numFmtId="2" fontId="0" fillId="12" borderId="20" xfId="0" applyNumberFormat="1" applyFill="1" applyBorder="1" applyAlignment="1">
      <alignment horizontal="center"/>
    </xf>
    <xf numFmtId="2" fontId="0" fillId="12" borderId="21" xfId="0" applyNumberForma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14" fontId="0" fillId="0" borderId="5" xfId="0" applyNumberFormat="1" applyBorder="1"/>
    <xf numFmtId="0" fontId="8" fillId="11" borderId="14" xfId="0" applyFont="1" applyFill="1" applyBorder="1" applyAlignment="1">
      <alignment horizontal="center" vertical="center"/>
    </xf>
    <xf numFmtId="0" fontId="0" fillId="11" borderId="15" xfId="0" applyFill="1" applyBorder="1" applyAlignment="1">
      <alignment horizontal="center"/>
    </xf>
    <xf numFmtId="2" fontId="0" fillId="11" borderId="15" xfId="0" applyNumberFormat="1" applyFill="1" applyBorder="1" applyAlignment="1">
      <alignment horizontal="center"/>
    </xf>
    <xf numFmtId="0" fontId="8" fillId="11" borderId="22" xfId="0" applyFont="1" applyFill="1" applyBorder="1" applyAlignment="1">
      <alignment horizontal="center" vertical="center"/>
    </xf>
    <xf numFmtId="170" fontId="13" fillId="11" borderId="23" xfId="0" applyNumberFormat="1" applyFont="1" applyFill="1" applyBorder="1" applyAlignment="1">
      <alignment horizontal="center"/>
    </xf>
    <xf numFmtId="2" fontId="0" fillId="11" borderId="24" xfId="0" applyNumberFormat="1" applyFill="1" applyBorder="1" applyAlignment="1">
      <alignment horizontal="center"/>
    </xf>
    <xf numFmtId="2" fontId="0" fillId="29" borderId="11" xfId="0" applyNumberFormat="1" applyFill="1" applyBorder="1" applyAlignment="1">
      <alignment horizontal="center"/>
    </xf>
    <xf numFmtId="0" fontId="8" fillId="12" borderId="14" xfId="0" applyFont="1" applyFill="1" applyBorder="1" applyAlignment="1">
      <alignment horizontal="center" vertical="center"/>
    </xf>
    <xf numFmtId="0" fontId="0" fillId="12" borderId="15" xfId="0" applyFill="1" applyBorder="1" applyAlignment="1">
      <alignment horizontal="center"/>
    </xf>
    <xf numFmtId="2" fontId="0" fillId="12" borderId="15" xfId="0" applyNumberFormat="1" applyFill="1" applyBorder="1" applyAlignment="1">
      <alignment horizontal="center"/>
    </xf>
    <xf numFmtId="0" fontId="0" fillId="29" borderId="11" xfId="0" applyFill="1" applyBorder="1" applyAlignment="1">
      <alignment horizontal="center"/>
    </xf>
    <xf numFmtId="170" fontId="13" fillId="29" borderId="11" xfId="0" applyNumberFormat="1" applyFont="1" applyFill="1" applyBorder="1" applyAlignment="1">
      <alignment horizontal="center"/>
    </xf>
    <xf numFmtId="170" fontId="13" fillId="11" borderId="11" xfId="0" applyNumberFormat="1" applyFont="1" applyFill="1" applyBorder="1" applyAlignment="1">
      <alignment horizontal="center"/>
    </xf>
    <xf numFmtId="0" fontId="14" fillId="0" borderId="0" xfId="0" applyFont="1"/>
    <xf numFmtId="0" fontId="0" fillId="29" borderId="11" xfId="0" applyFill="1" applyBorder="1"/>
    <xf numFmtId="0" fontId="8" fillId="29" borderId="25" xfId="0" applyFont="1" applyFill="1" applyBorder="1" applyAlignment="1">
      <alignment horizontal="center" vertical="center"/>
    </xf>
    <xf numFmtId="2" fontId="0" fillId="29" borderId="26" xfId="0" applyNumberFormat="1" applyFill="1" applyBorder="1" applyAlignment="1">
      <alignment horizontal="center"/>
    </xf>
    <xf numFmtId="0" fontId="8" fillId="11" borderId="25" xfId="0" applyFont="1" applyFill="1" applyBorder="1" applyAlignment="1">
      <alignment horizontal="center" vertical="center"/>
    </xf>
    <xf numFmtId="2" fontId="0" fillId="11" borderId="26" xfId="0" applyNumberFormat="1" applyFill="1" applyBorder="1" applyAlignment="1">
      <alignment horizontal="center"/>
    </xf>
    <xf numFmtId="0" fontId="8" fillId="11" borderId="27" xfId="0" applyFont="1" applyFill="1" applyBorder="1" applyAlignment="1">
      <alignment horizontal="center" vertical="center"/>
    </xf>
    <xf numFmtId="0" fontId="0" fillId="11" borderId="28" xfId="0" applyFill="1" applyBorder="1" applyAlignment="1">
      <alignment horizontal="center"/>
    </xf>
    <xf numFmtId="2" fontId="0" fillId="11" borderId="28" xfId="0" applyNumberFormat="1" applyFill="1" applyBorder="1" applyAlignment="1">
      <alignment horizontal="center"/>
    </xf>
    <xf numFmtId="170" fontId="13" fillId="11" borderId="28" xfId="0" applyNumberFormat="1" applyFont="1" applyFill="1" applyBorder="1" applyAlignment="1">
      <alignment horizontal="center"/>
    </xf>
    <xf numFmtId="0" fontId="0" fillId="11" borderId="28" xfId="0" applyFill="1" applyBorder="1"/>
    <xf numFmtId="2" fontId="0" fillId="11" borderId="29" xfId="0" applyNumberFormat="1" applyFill="1" applyBorder="1" applyAlignment="1">
      <alignment horizontal="center"/>
    </xf>
    <xf numFmtId="0" fontId="15" fillId="11" borderId="0" xfId="0" applyFont="1" applyFill="1" applyAlignment="1">
      <alignment horizontal="center"/>
    </xf>
    <xf numFmtId="0" fontId="15" fillId="11" borderId="0" xfId="0" applyFont="1" applyFill="1" applyAlignment="1">
      <alignment horizontal="left"/>
    </xf>
    <xf numFmtId="22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9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2" fontId="0" fillId="0" borderId="0" xfId="0" applyNumberFormat="1"/>
    <xf numFmtId="169" fontId="0" fillId="0" borderId="0" xfId="0" applyNumberFormat="1"/>
    <xf numFmtId="0" fontId="0" fillId="12" borderId="0" xfId="0" applyFill="1"/>
    <xf numFmtId="2" fontId="0" fillId="12" borderId="0" xfId="0" applyNumberFormat="1" applyFill="1"/>
    <xf numFmtId="3" fontId="8" fillId="12" borderId="4" xfId="0" applyNumberFormat="1" applyFont="1" applyFill="1" applyBorder="1" applyAlignment="1">
      <alignment horizontal="center" vertical="center"/>
    </xf>
    <xf numFmtId="0" fontId="8" fillId="12" borderId="5" xfId="0" applyFont="1" applyFill="1" applyBorder="1" applyAlignment="1">
      <alignment horizontal="center" vertical="center"/>
    </xf>
    <xf numFmtId="3" fontId="8" fillId="12" borderId="9" xfId="0" applyNumberFormat="1" applyFont="1" applyFill="1" applyBorder="1" applyAlignment="1">
      <alignment horizontal="center" vertical="center"/>
    </xf>
    <xf numFmtId="10" fontId="8" fillId="12" borderId="9" xfId="0" applyNumberFormat="1" applyFont="1" applyFill="1" applyBorder="1" applyAlignment="1">
      <alignment horizontal="center" vertical="center"/>
    </xf>
    <xf numFmtId="0" fontId="0" fillId="12" borderId="10" xfId="0" applyFill="1" applyBorder="1"/>
    <xf numFmtId="3" fontId="0" fillId="12" borderId="10" xfId="0" applyNumberFormat="1" applyFill="1" applyBorder="1"/>
    <xf numFmtId="0" fontId="7" fillId="18" borderId="5" xfId="0" applyFont="1" applyFill="1" applyBorder="1" applyAlignment="1">
      <alignment horizontal="center" vertical="center" wrapText="1"/>
    </xf>
    <xf numFmtId="0" fontId="6" fillId="13" borderId="5" xfId="0" applyFont="1" applyFill="1" applyBorder="1" applyAlignment="1">
      <alignment horizontal="center" vertical="center"/>
    </xf>
    <xf numFmtId="0" fontId="11" fillId="15" borderId="5" xfId="0" applyFont="1" applyFill="1" applyBorder="1" applyAlignment="1">
      <alignment horizontal="center"/>
    </xf>
    <xf numFmtId="0" fontId="2" fillId="12" borderId="3" xfId="0" applyFont="1" applyFill="1" applyBorder="1"/>
    <xf numFmtId="0" fontId="0" fillId="0" borderId="5" xfId="0" applyBorder="1" applyAlignment="1">
      <alignment horizontal="center"/>
    </xf>
    <xf numFmtId="0" fontId="0" fillId="0" borderId="5" xfId="0" applyBorder="1"/>
    <xf numFmtId="0" fontId="8" fillId="11" borderId="30" xfId="0" applyFont="1" applyFill="1" applyBorder="1" applyAlignment="1">
      <alignment horizontal="center" vertical="center"/>
    </xf>
    <xf numFmtId="0" fontId="7" fillId="14" borderId="5" xfId="0" applyFont="1" applyFill="1" applyBorder="1" applyAlignment="1">
      <alignment horizontal="center" vertical="center"/>
    </xf>
    <xf numFmtId="0" fontId="6" fillId="16" borderId="5" xfId="0" applyFont="1" applyFill="1" applyBorder="1" applyAlignment="1">
      <alignment horizontal="center" vertical="center"/>
    </xf>
    <xf numFmtId="0" fontId="0" fillId="12" borderId="2" xfId="0" applyFill="1" applyBorder="1" applyAlignment="1">
      <alignment shrinkToFit="1"/>
    </xf>
    <xf numFmtId="0" fontId="0" fillId="0" borderId="5" xfId="0" applyBorder="1" applyAlignment="1">
      <alignment shrinkToFit="1"/>
    </xf>
    <xf numFmtId="0" fontId="16" fillId="0" borderId="5" xfId="0" applyFont="1" applyBorder="1"/>
    <xf numFmtId="0" fontId="0" fillId="0" borderId="11" xfId="0" applyBorder="1" applyAlignment="1">
      <alignment horizontal="center"/>
    </xf>
    <xf numFmtId="0" fontId="0" fillId="0" borderId="11" xfId="0" applyBorder="1"/>
    <xf numFmtId="2" fontId="0" fillId="0" borderId="11" xfId="0" applyNumberFormat="1" applyBorder="1"/>
    <xf numFmtId="0" fontId="0" fillId="0" borderId="11" xfId="0" applyNumberFormat="1" applyBorder="1"/>
    <xf numFmtId="170" fontId="0" fillId="0" borderId="11" xfId="0" applyNumberFormat="1" applyBorder="1"/>
    <xf numFmtId="170" fontId="0" fillId="12" borderId="5" xfId="0" applyNumberFormat="1" applyFill="1" applyBorder="1"/>
    <xf numFmtId="171" fontId="0" fillId="0" borderId="0" xfId="0" applyNumberFormat="1"/>
    <xf numFmtId="2" fontId="0" fillId="0" borderId="0" xfId="0" applyNumberFormat="1" applyAlignment="1">
      <alignment horizontal="right" shrinkToFit="1"/>
    </xf>
    <xf numFmtId="170" fontId="0" fillId="12" borderId="0" xfId="0" applyNumberFormat="1" applyFill="1" applyBorder="1"/>
    <xf numFmtId="2" fontId="0" fillId="0" borderId="0" xfId="0" applyNumberFormat="1" applyAlignment="1">
      <alignment horizontal="center" shrinkToFit="1"/>
    </xf>
    <xf numFmtId="170" fontId="0" fillId="0" borderId="0" xfId="0" applyNumberFormat="1"/>
    <xf numFmtId="2" fontId="17" fillId="0" borderId="0" xfId="0" applyNumberFormat="1" applyFont="1" applyAlignment="1">
      <alignment horizontal="center" shrinkToFit="1"/>
    </xf>
    <xf numFmtId="0" fontId="8" fillId="30" borderId="5" xfId="0" applyFont="1" applyFill="1" applyBorder="1" applyAlignment="1">
      <alignment horizontal="center" vertical="center"/>
    </xf>
    <xf numFmtId="3" fontId="8" fillId="30" borderId="4" xfId="0" applyNumberFormat="1" applyFont="1" applyFill="1" applyBorder="1" applyAlignment="1">
      <alignment horizontal="center" vertical="center"/>
    </xf>
    <xf numFmtId="3" fontId="8" fillId="30" borderId="9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72" fontId="0" fillId="11" borderId="5" xfId="0" applyNumberFormat="1" applyFill="1" applyBorder="1" applyAlignment="1">
      <alignment horizontal="center"/>
    </xf>
    <xf numFmtId="22" fontId="0" fillId="12" borderId="0" xfId="0" applyNumberFormat="1" applyFill="1"/>
    <xf numFmtId="0" fontId="0" fillId="0" borderId="0" xfId="0" applyFill="1"/>
    <xf numFmtId="14" fontId="0" fillId="0" borderId="0" xfId="0" applyNumberFormat="1" applyFill="1"/>
    <xf numFmtId="19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167" fontId="0" fillId="0" borderId="0" xfId="0" applyNumberFormat="1" applyFill="1"/>
    <xf numFmtId="168" fontId="0" fillId="0" borderId="0" xfId="0" applyNumberFormat="1" applyFill="1"/>
    <xf numFmtId="2" fontId="0" fillId="0" borderId="0" xfId="0" applyNumberFormat="1" applyFill="1"/>
    <xf numFmtId="169" fontId="0" fillId="0" borderId="0" xfId="0" applyNumberFormat="1" applyFill="1"/>
    <xf numFmtId="165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</cellXfs>
  <cellStyles count="32">
    <cellStyle name="20% - Énfasis1 2" xfId="1"/>
    <cellStyle name="20% - Énfasis1 3" xfId="2"/>
    <cellStyle name="20% - Énfasis2 2" xfId="3"/>
    <cellStyle name="20% - Énfasis2 3" xfId="4"/>
    <cellStyle name="20% - Énfasis3 2" xfId="5"/>
    <cellStyle name="20% - Énfasis3 3" xfId="6"/>
    <cellStyle name="20% - Énfasis4 2" xfId="7"/>
    <cellStyle name="20% - Énfasis4 3" xfId="8"/>
    <cellStyle name="40% - Énfasis3 2" xfId="9"/>
    <cellStyle name="40% - Énfasis3 3" xfId="10"/>
    <cellStyle name="60% - Énfasis3 2" xfId="11"/>
    <cellStyle name="60% - Énfasis3 3" xfId="12"/>
    <cellStyle name="60% - Énfasis4 2" xfId="13"/>
    <cellStyle name="60% - Énfasis4 3" xfId="14"/>
    <cellStyle name="60% - Énfasis6 2" xfId="15"/>
    <cellStyle name="60% - Énfasis6 3" xfId="16"/>
    <cellStyle name="Millares 2" xfId="17"/>
    <cellStyle name="Millares 3" xfId="18"/>
    <cellStyle name="Millares 3 2" xfId="19"/>
    <cellStyle name="Millares 4" xfId="20"/>
    <cellStyle name="Moneda 2" xfId="21"/>
    <cellStyle name="Moneda 3" xfId="22"/>
    <cellStyle name="Normal" xfId="0" builtinId="0"/>
    <cellStyle name="Normal 2" xfId="23"/>
    <cellStyle name="Normal 2 2" xfId="24"/>
    <cellStyle name="Normal 3" xfId="25"/>
    <cellStyle name="Notas 2" xfId="26"/>
    <cellStyle name="Notas 3" xfId="27"/>
    <cellStyle name="Porcentaje 2" xfId="28"/>
    <cellStyle name="Porcentual 2" xfId="29"/>
    <cellStyle name="Porcentual 3" xfId="30"/>
    <cellStyle name="Porcentual 4" xfId="3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Clientes</a:t>
            </a:r>
          </a:p>
        </c:rich>
      </c:tx>
      <c:layout>
        <c:manualLayout>
          <c:xMode val="edge"/>
          <c:yMode val="edge"/>
          <c:x val="8.043024742389128E-2"/>
          <c:y val="3.2407407407407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78018372703554"/>
          <c:y val="0.19480351414406533"/>
          <c:w val="0.81586024638486465"/>
          <c:h val="0.75379593175853876"/>
        </c:manualLayout>
      </c:layout>
      <c:scatterChart>
        <c:scatterStyle val="lineMarker"/>
        <c:varyColors val="0"/>
        <c:ser>
          <c:idx val="0"/>
          <c:order val="0"/>
          <c:tx>
            <c:strRef>
              <c:f>JUNIO!$F$5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JUNIO!$F$6:$F$35</c:f>
              <c:numCache>
                <c:formatCode>0.00%</c:formatCode>
                <c:ptCount val="30"/>
                <c:pt idx="0">
                  <c:v>-3.521010786080668E-2</c:v>
                </c:pt>
                <c:pt idx="1">
                  <c:v>2.7374177923329929E-2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0.20723961386249956</c:v>
                </c:pt>
                <c:pt idx="8">
                  <c:v>0</c:v>
                </c:pt>
                <c:pt idx="9">
                  <c:v>0</c:v>
                </c:pt>
                <c:pt idx="10">
                  <c:v>7.5907765948362493E-3</c:v>
                </c:pt>
                <c:pt idx="11">
                  <c:v>-7.4082377787398956E-2</c:v>
                </c:pt>
                <c:pt idx="12">
                  <c:v>-2.6842151481914739E-2</c:v>
                </c:pt>
                <c:pt idx="13">
                  <c:v>-2.9162592722565259E-2</c:v>
                </c:pt>
                <c:pt idx="14">
                  <c:v>-2.9162592722565259E-2</c:v>
                </c:pt>
                <c:pt idx="15">
                  <c:v>-3.0599963815738318E-2</c:v>
                </c:pt>
                <c:pt idx="16">
                  <c:v>-2.0262458664536485E-2</c:v>
                </c:pt>
                <c:pt idx="17">
                  <c:v>-4.2782542656972532E-2</c:v>
                </c:pt>
                <c:pt idx="18">
                  <c:v>-4.2959533095298062E-2</c:v>
                </c:pt>
                <c:pt idx="19">
                  <c:v>-5.4603383565617995E-2</c:v>
                </c:pt>
                <c:pt idx="20">
                  <c:v>-2.9893579638683873E-2</c:v>
                </c:pt>
                <c:pt idx="21">
                  <c:v>-3.3461712975296175E-2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5904096"/>
        <c:axId val="675901296"/>
      </c:scatterChart>
      <c:valAx>
        <c:axId val="675904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5901296"/>
        <c:crosses val="autoZero"/>
        <c:crossBetween val="midCat"/>
      </c:valAx>
      <c:valAx>
        <c:axId val="675901296"/>
        <c:scaling>
          <c:orientation val="minMax"/>
          <c:max val="2.0000000000000011E-2"/>
          <c:min val="-2.0000000000000011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59040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Clientes</a:t>
            </a:r>
          </a:p>
        </c:rich>
      </c:tx>
      <c:layout>
        <c:manualLayout>
          <c:xMode val="edge"/>
          <c:yMode val="edge"/>
          <c:x val="8.043024742389128E-2"/>
          <c:y val="3.2407407407407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78018372703554"/>
          <c:y val="0.19480351414406533"/>
          <c:w val="0.81586024638486465"/>
          <c:h val="0.75379593175853876"/>
        </c:manualLayout>
      </c:layout>
      <c:scatterChart>
        <c:scatterStyle val="lineMarker"/>
        <c:varyColors val="0"/>
        <c:ser>
          <c:idx val="0"/>
          <c:order val="0"/>
          <c:tx>
            <c:strRef>
              <c:f>JUNIO!$F$5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JUNIO!$F$6:$F$35</c:f>
              <c:numCache>
                <c:formatCode>0.00%</c:formatCode>
                <c:ptCount val="30"/>
                <c:pt idx="0">
                  <c:v>-3.521010786080668E-2</c:v>
                </c:pt>
                <c:pt idx="1">
                  <c:v>2.7374177923329929E-2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0.20723961386249956</c:v>
                </c:pt>
                <c:pt idx="8">
                  <c:v>0</c:v>
                </c:pt>
                <c:pt idx="9">
                  <c:v>0</c:v>
                </c:pt>
                <c:pt idx="10">
                  <c:v>7.5907765948362493E-3</c:v>
                </c:pt>
                <c:pt idx="11">
                  <c:v>-7.4082377787398956E-2</c:v>
                </c:pt>
                <c:pt idx="12">
                  <c:v>-2.6842151481914739E-2</c:v>
                </c:pt>
                <c:pt idx="13">
                  <c:v>-2.9162592722565259E-2</c:v>
                </c:pt>
                <c:pt idx="14">
                  <c:v>-2.9162592722565259E-2</c:v>
                </c:pt>
                <c:pt idx="15">
                  <c:v>-3.0599963815738318E-2</c:v>
                </c:pt>
                <c:pt idx="16">
                  <c:v>-2.0262458664536485E-2</c:v>
                </c:pt>
                <c:pt idx="17">
                  <c:v>-4.2782542656972532E-2</c:v>
                </c:pt>
                <c:pt idx="18">
                  <c:v>-4.2959533095298062E-2</c:v>
                </c:pt>
                <c:pt idx="19">
                  <c:v>-5.4603383565617995E-2</c:v>
                </c:pt>
                <c:pt idx="20">
                  <c:v>-2.9893579638683873E-2</c:v>
                </c:pt>
                <c:pt idx="21">
                  <c:v>-3.3461712975296175E-2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5906336"/>
        <c:axId val="675905216"/>
      </c:scatterChart>
      <c:valAx>
        <c:axId val="675906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5905216"/>
        <c:crosses val="autoZero"/>
        <c:crossBetween val="midCat"/>
      </c:valAx>
      <c:valAx>
        <c:axId val="675905216"/>
        <c:scaling>
          <c:orientation val="minMax"/>
          <c:max val="2.0000000000000011E-2"/>
          <c:min val="-2.0000000000000011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5906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Clientes</a:t>
            </a:r>
          </a:p>
        </c:rich>
      </c:tx>
      <c:layout>
        <c:manualLayout>
          <c:xMode val="edge"/>
          <c:yMode val="edge"/>
          <c:x val="8.043024742389128E-2"/>
          <c:y val="3.2407407407407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78018372703554"/>
          <c:y val="0.19480351414406533"/>
          <c:w val="0.81586024638486465"/>
          <c:h val="0.75379593175853876"/>
        </c:manualLayout>
      </c:layout>
      <c:scatterChart>
        <c:scatterStyle val="lineMarker"/>
        <c:varyColors val="0"/>
        <c:ser>
          <c:idx val="0"/>
          <c:order val="0"/>
          <c:tx>
            <c:strRef>
              <c:f>ABRIL!$F$5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ABRIL!$F$6:$F$36</c:f>
              <c:numCache>
                <c:formatCode>0.00%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046576"/>
        <c:axId val="67044896"/>
      </c:scatterChart>
      <c:valAx>
        <c:axId val="6704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044896"/>
        <c:crosses val="autoZero"/>
        <c:crossBetween val="midCat"/>
      </c:valAx>
      <c:valAx>
        <c:axId val="67044896"/>
        <c:scaling>
          <c:orientation val="minMax"/>
          <c:max val="2.0000000000000011E-2"/>
          <c:min val="-2.0000000000000011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046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Clientes</a:t>
            </a:r>
          </a:p>
        </c:rich>
      </c:tx>
      <c:layout>
        <c:manualLayout>
          <c:xMode val="edge"/>
          <c:yMode val="edge"/>
          <c:x val="8.043024742389128E-2"/>
          <c:y val="3.2407407407407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78018372703554"/>
          <c:y val="0.19480351414406533"/>
          <c:w val="0.81586024638486465"/>
          <c:h val="0.75379593175853876"/>
        </c:manualLayout>
      </c:layout>
      <c:scatterChart>
        <c:scatterStyle val="lineMarker"/>
        <c:varyColors val="0"/>
        <c:ser>
          <c:idx val="0"/>
          <c:order val="0"/>
          <c:tx>
            <c:strRef>
              <c:f>ABRIL!$F$5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ABRIL!$F$6:$F$36</c:f>
              <c:numCache>
                <c:formatCode>0.00%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5667376"/>
        <c:axId val="675667936"/>
      </c:scatterChart>
      <c:valAx>
        <c:axId val="675667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5667936"/>
        <c:crosses val="autoZero"/>
        <c:crossBetween val="midCat"/>
      </c:valAx>
      <c:valAx>
        <c:axId val="675667936"/>
        <c:scaling>
          <c:orientation val="minMax"/>
          <c:max val="2.0000000000000011E-2"/>
          <c:min val="-2.0000000000000011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56673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Clientes</a:t>
            </a:r>
          </a:p>
        </c:rich>
      </c:tx>
      <c:layout>
        <c:manualLayout>
          <c:xMode val="edge"/>
          <c:yMode val="edge"/>
          <c:x val="8.043024742389128E-2"/>
          <c:y val="3.2407407407407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78018372703554"/>
          <c:y val="0.19480351414406533"/>
          <c:w val="0.81586024638486465"/>
          <c:h val="0.75379593175853876"/>
        </c:manualLayout>
      </c:layout>
      <c:scatterChart>
        <c:scatterStyle val="lineMarker"/>
        <c:varyColors val="0"/>
        <c:ser>
          <c:idx val="0"/>
          <c:order val="0"/>
          <c:tx>
            <c:strRef>
              <c:f>JUNIO!$F$5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JUNIO!$F$6:$F$35</c:f>
              <c:numCache>
                <c:formatCode>0.00%</c:formatCode>
                <c:ptCount val="30"/>
                <c:pt idx="0">
                  <c:v>-3.521010786080668E-2</c:v>
                </c:pt>
                <c:pt idx="1">
                  <c:v>2.7374177923329929E-2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0.20723961386249956</c:v>
                </c:pt>
                <c:pt idx="8">
                  <c:v>0</c:v>
                </c:pt>
                <c:pt idx="9">
                  <c:v>0</c:v>
                </c:pt>
                <c:pt idx="10">
                  <c:v>7.5907765948362493E-3</c:v>
                </c:pt>
                <c:pt idx="11">
                  <c:v>-7.4082377787398956E-2</c:v>
                </c:pt>
                <c:pt idx="12">
                  <c:v>-2.6842151481914739E-2</c:v>
                </c:pt>
                <c:pt idx="13">
                  <c:v>-2.9162592722565259E-2</c:v>
                </c:pt>
                <c:pt idx="14">
                  <c:v>-2.9162592722565259E-2</c:v>
                </c:pt>
                <c:pt idx="15">
                  <c:v>-3.0599963815738318E-2</c:v>
                </c:pt>
                <c:pt idx="16">
                  <c:v>-2.0262458664536485E-2</c:v>
                </c:pt>
                <c:pt idx="17">
                  <c:v>-4.2782542656972532E-2</c:v>
                </c:pt>
                <c:pt idx="18">
                  <c:v>-4.2959533095298062E-2</c:v>
                </c:pt>
                <c:pt idx="19">
                  <c:v>-5.4603383565617995E-2</c:v>
                </c:pt>
                <c:pt idx="20">
                  <c:v>-2.9893579638683873E-2</c:v>
                </c:pt>
                <c:pt idx="21">
                  <c:v>-3.3461712975296175E-2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079648"/>
        <c:axId val="190077408"/>
      </c:scatterChart>
      <c:valAx>
        <c:axId val="1900796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0077408"/>
        <c:crosses val="autoZero"/>
        <c:crossBetween val="midCat"/>
      </c:valAx>
      <c:valAx>
        <c:axId val="190077408"/>
        <c:scaling>
          <c:orientation val="minMax"/>
          <c:max val="2.0000000000000011E-2"/>
          <c:min val="-2.0000000000000011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90079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Clientes</a:t>
            </a:r>
          </a:p>
        </c:rich>
      </c:tx>
      <c:layout>
        <c:manualLayout>
          <c:xMode val="edge"/>
          <c:yMode val="edge"/>
          <c:x val="8.043024742389128E-2"/>
          <c:y val="3.2407407407407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78018372703554"/>
          <c:y val="0.19480351414406533"/>
          <c:w val="0.81586024638486465"/>
          <c:h val="0.75379593175853876"/>
        </c:manualLayout>
      </c:layout>
      <c:scatterChart>
        <c:scatterStyle val="lineMarker"/>
        <c:varyColors val="0"/>
        <c:ser>
          <c:idx val="0"/>
          <c:order val="0"/>
          <c:tx>
            <c:strRef>
              <c:f>JUNIO!$F$5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JUNIO!$F$6:$F$35</c:f>
              <c:numCache>
                <c:formatCode>0.00%</c:formatCode>
                <c:ptCount val="30"/>
                <c:pt idx="0">
                  <c:v>-3.521010786080668E-2</c:v>
                </c:pt>
                <c:pt idx="1">
                  <c:v>2.7374177923329929E-2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0.20723961386249956</c:v>
                </c:pt>
                <c:pt idx="8">
                  <c:v>0</c:v>
                </c:pt>
                <c:pt idx="9">
                  <c:v>0</c:v>
                </c:pt>
                <c:pt idx="10">
                  <c:v>7.5907765948362493E-3</c:v>
                </c:pt>
                <c:pt idx="11">
                  <c:v>-7.4082377787398956E-2</c:v>
                </c:pt>
                <c:pt idx="12">
                  <c:v>-2.6842151481914739E-2</c:v>
                </c:pt>
                <c:pt idx="13">
                  <c:v>-2.9162592722565259E-2</c:v>
                </c:pt>
                <c:pt idx="14">
                  <c:v>-2.9162592722565259E-2</c:v>
                </c:pt>
                <c:pt idx="15">
                  <c:v>-3.0599963815738318E-2</c:v>
                </c:pt>
                <c:pt idx="16">
                  <c:v>-2.0262458664536485E-2</c:v>
                </c:pt>
                <c:pt idx="17">
                  <c:v>-4.2782542656972532E-2</c:v>
                </c:pt>
                <c:pt idx="18">
                  <c:v>-4.2959533095298062E-2</c:v>
                </c:pt>
                <c:pt idx="19">
                  <c:v>-5.4603383565617995E-2</c:v>
                </c:pt>
                <c:pt idx="20">
                  <c:v>-2.9893579638683873E-2</c:v>
                </c:pt>
                <c:pt idx="21">
                  <c:v>-3.3461712975296175E-2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462272"/>
        <c:axId val="677462832"/>
      </c:scatterChart>
      <c:valAx>
        <c:axId val="6774622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7462832"/>
        <c:crosses val="autoZero"/>
        <c:crossBetween val="midCat"/>
      </c:valAx>
      <c:valAx>
        <c:axId val="677462832"/>
        <c:scaling>
          <c:orientation val="minMax"/>
          <c:max val="2.0000000000000011E-2"/>
          <c:min val="-2.0000000000000011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74622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Clientes</a:t>
            </a:r>
          </a:p>
        </c:rich>
      </c:tx>
      <c:layout>
        <c:manualLayout>
          <c:xMode val="edge"/>
          <c:yMode val="edge"/>
          <c:x val="8.043024742389128E-2"/>
          <c:y val="3.2407407407407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78018372703554"/>
          <c:y val="0.19480351414406533"/>
          <c:w val="0.81586024638486465"/>
          <c:h val="0.75379593175853876"/>
        </c:manualLayout>
      </c:layout>
      <c:scatterChart>
        <c:scatterStyle val="lineMarker"/>
        <c:varyColors val="0"/>
        <c:ser>
          <c:idx val="0"/>
          <c:order val="0"/>
          <c:tx>
            <c:strRef>
              <c:f>JUNIO!$F$5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JUNIO!$F$6:$F$35</c:f>
              <c:numCache>
                <c:formatCode>0.00%</c:formatCode>
                <c:ptCount val="30"/>
                <c:pt idx="0">
                  <c:v>-3.521010786080668E-2</c:v>
                </c:pt>
                <c:pt idx="1">
                  <c:v>2.7374177923329929E-2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0.20723961386249956</c:v>
                </c:pt>
                <c:pt idx="8">
                  <c:v>0</c:v>
                </c:pt>
                <c:pt idx="9">
                  <c:v>0</c:v>
                </c:pt>
                <c:pt idx="10">
                  <c:v>7.5907765948362493E-3</c:v>
                </c:pt>
                <c:pt idx="11">
                  <c:v>-7.4082377787398956E-2</c:v>
                </c:pt>
                <c:pt idx="12">
                  <c:v>-2.6842151481914739E-2</c:v>
                </c:pt>
                <c:pt idx="13">
                  <c:v>-2.9162592722565259E-2</c:v>
                </c:pt>
                <c:pt idx="14">
                  <c:v>-2.9162592722565259E-2</c:v>
                </c:pt>
                <c:pt idx="15">
                  <c:v>-3.0599963815738318E-2</c:v>
                </c:pt>
                <c:pt idx="16">
                  <c:v>-2.0262458664536485E-2</c:v>
                </c:pt>
                <c:pt idx="17">
                  <c:v>-4.2782542656972532E-2</c:v>
                </c:pt>
                <c:pt idx="18">
                  <c:v>-4.2959533095298062E-2</c:v>
                </c:pt>
                <c:pt idx="19">
                  <c:v>-5.4603383565617995E-2</c:v>
                </c:pt>
                <c:pt idx="20">
                  <c:v>-2.9893579638683873E-2</c:v>
                </c:pt>
                <c:pt idx="21">
                  <c:v>-3.3461712975296175E-2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465072"/>
        <c:axId val="677465632"/>
      </c:scatterChart>
      <c:valAx>
        <c:axId val="677465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7465632"/>
        <c:crosses val="autoZero"/>
        <c:crossBetween val="midCat"/>
      </c:valAx>
      <c:valAx>
        <c:axId val="677465632"/>
        <c:scaling>
          <c:orientation val="minMax"/>
          <c:max val="2.0000000000000011E-2"/>
          <c:min val="-2.0000000000000011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74650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% de Error Clientes</a:t>
            </a:r>
          </a:p>
        </c:rich>
      </c:tx>
      <c:layout>
        <c:manualLayout>
          <c:xMode val="edge"/>
          <c:yMode val="edge"/>
          <c:x val="8.043024742389128E-2"/>
          <c:y val="3.240740740740780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978018372703554"/>
          <c:y val="0.19480351414406533"/>
          <c:w val="0.81586024638486465"/>
          <c:h val="0.75379593175853876"/>
        </c:manualLayout>
      </c:layout>
      <c:scatterChart>
        <c:scatterStyle val="lineMarker"/>
        <c:varyColors val="0"/>
        <c:ser>
          <c:idx val="0"/>
          <c:order val="0"/>
          <c:tx>
            <c:strRef>
              <c:f>JUNIO!$F$5</c:f>
              <c:strCache>
                <c:ptCount val="1"/>
                <c:pt idx="0">
                  <c:v>Variación Interconexión vs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yVal>
            <c:numRef>
              <c:f>JUNIO!$F$6:$F$35</c:f>
              <c:numCache>
                <c:formatCode>0.00%</c:formatCode>
                <c:ptCount val="30"/>
                <c:pt idx="0">
                  <c:v>-3.521010786080668E-2</c:v>
                </c:pt>
                <c:pt idx="1">
                  <c:v>2.7374177923329929E-2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0.20723961386249956</c:v>
                </c:pt>
                <c:pt idx="8">
                  <c:v>0</c:v>
                </c:pt>
                <c:pt idx="9">
                  <c:v>0</c:v>
                </c:pt>
                <c:pt idx="10">
                  <c:v>7.5907765948362493E-3</c:v>
                </c:pt>
                <c:pt idx="11">
                  <c:v>-7.4082377787398956E-2</c:v>
                </c:pt>
                <c:pt idx="12">
                  <c:v>-2.6842151481914739E-2</c:v>
                </c:pt>
                <c:pt idx="13">
                  <c:v>-2.9162592722565259E-2</c:v>
                </c:pt>
                <c:pt idx="14">
                  <c:v>-2.9162592722565259E-2</c:v>
                </c:pt>
                <c:pt idx="15">
                  <c:v>-3.0599963815738318E-2</c:v>
                </c:pt>
                <c:pt idx="16">
                  <c:v>-2.0262458664536485E-2</c:v>
                </c:pt>
                <c:pt idx="17">
                  <c:v>-4.2782542656972532E-2</c:v>
                </c:pt>
                <c:pt idx="18">
                  <c:v>-4.2959533095298062E-2</c:v>
                </c:pt>
                <c:pt idx="19">
                  <c:v>-5.4603383565617995E-2</c:v>
                </c:pt>
                <c:pt idx="20">
                  <c:v>-2.9893579638683873E-2</c:v>
                </c:pt>
                <c:pt idx="21">
                  <c:v>-3.3461712975296175E-2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467872"/>
        <c:axId val="677468432"/>
      </c:scatterChart>
      <c:valAx>
        <c:axId val="677467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7468432"/>
        <c:crosses val="autoZero"/>
        <c:crossBetween val="midCat"/>
      </c:valAx>
      <c:valAx>
        <c:axId val="677468432"/>
        <c:scaling>
          <c:orientation val="minMax"/>
          <c:max val="2.0000000000000011E-2"/>
          <c:min val="-2.0000000000000011E-2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6774678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  <c:printSettings>
    <c:headerFooter/>
    <c:pageMargins b="0.75000000000000466" l="0.70000000000000062" r="0.70000000000000062" t="0.750000000000004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546100</xdr:colOff>
      <xdr:row>34</xdr:row>
      <xdr:rowOff>76200</xdr:rowOff>
    </xdr:from>
    <xdr:to>
      <xdr:col>4</xdr:col>
      <xdr:colOff>38095</xdr:colOff>
      <xdr:row>34</xdr:row>
      <xdr:rowOff>1847848</xdr:rowOff>
    </xdr:to>
    <xdr:pic>
      <xdr:nvPicPr>
        <xdr:cNvPr id="8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1409700" y="4673600"/>
          <a:ext cx="3162295" cy="1771648"/>
        </a:xfrm>
        <a:prstGeom prst="rect">
          <a:avLst/>
        </a:prstGeom>
      </xdr:spPr>
    </xdr:pic>
    <xdr:clientData/>
  </xdr:twoCellAnchor>
  <xdr:twoCellAnchor editAs="oneCell">
    <xdr:from>
      <xdr:col>1</xdr:col>
      <xdr:colOff>520699</xdr:colOff>
      <xdr:row>36</xdr:row>
      <xdr:rowOff>88900</xdr:rowOff>
    </xdr:from>
    <xdr:to>
      <xdr:col>4</xdr:col>
      <xdr:colOff>38100</xdr:colOff>
      <xdr:row>36</xdr:row>
      <xdr:rowOff>1881981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84299" y="6819900"/>
          <a:ext cx="3187701" cy="1793081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37</xdr:row>
      <xdr:rowOff>76200</xdr:rowOff>
    </xdr:from>
    <xdr:to>
      <xdr:col>4</xdr:col>
      <xdr:colOff>215900</xdr:colOff>
      <xdr:row>37</xdr:row>
      <xdr:rowOff>1962150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0" y="8928100"/>
          <a:ext cx="3352800" cy="1885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38</xdr:row>
      <xdr:rowOff>161925</xdr:rowOff>
    </xdr:from>
    <xdr:to>
      <xdr:col>6</xdr:col>
      <xdr:colOff>38100</xdr:colOff>
      <xdr:row>53</xdr:row>
      <xdr:rowOff>47625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38</xdr:row>
      <xdr:rowOff>161925</xdr:rowOff>
    </xdr:from>
    <xdr:to>
      <xdr:col>14</xdr:col>
      <xdr:colOff>447675</xdr:colOff>
      <xdr:row>57</xdr:row>
      <xdr:rowOff>9525</xdr:rowOff>
    </xdr:to>
    <xdr:graphicFrame macro="">
      <xdr:nvGraphicFramePr>
        <xdr:cNvPr id="3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39</xdr:row>
      <xdr:rowOff>161925</xdr:rowOff>
    </xdr:from>
    <xdr:to>
      <xdr:col>6</xdr:col>
      <xdr:colOff>38100</xdr:colOff>
      <xdr:row>54</xdr:row>
      <xdr:rowOff>47625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39</xdr:row>
      <xdr:rowOff>161925</xdr:rowOff>
    </xdr:from>
    <xdr:to>
      <xdr:col>6</xdr:col>
      <xdr:colOff>38100</xdr:colOff>
      <xdr:row>54</xdr:row>
      <xdr:rowOff>47625</xdr:rowOff>
    </xdr:to>
    <xdr:graphicFrame macro="">
      <xdr:nvGraphicFramePr>
        <xdr:cNvPr id="4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47</xdr:row>
      <xdr:rowOff>161925</xdr:rowOff>
    </xdr:from>
    <xdr:to>
      <xdr:col>6</xdr:col>
      <xdr:colOff>38100</xdr:colOff>
      <xdr:row>62</xdr:row>
      <xdr:rowOff>47625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76200</xdr:colOff>
      <xdr:row>47</xdr:row>
      <xdr:rowOff>161925</xdr:rowOff>
    </xdr:from>
    <xdr:to>
      <xdr:col>6</xdr:col>
      <xdr:colOff>38100</xdr:colOff>
      <xdr:row>62</xdr:row>
      <xdr:rowOff>47625</xdr:rowOff>
    </xdr:to>
    <xdr:graphicFrame macro="">
      <xdr:nvGraphicFramePr>
        <xdr:cNvPr id="3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76200</xdr:colOff>
      <xdr:row>47</xdr:row>
      <xdr:rowOff>161925</xdr:rowOff>
    </xdr:from>
    <xdr:to>
      <xdr:col>22</xdr:col>
      <xdr:colOff>38100</xdr:colOff>
      <xdr:row>62</xdr:row>
      <xdr:rowOff>47625</xdr:rowOff>
    </xdr:to>
    <xdr:graphicFrame macro="">
      <xdr:nvGraphicFramePr>
        <xdr:cNvPr id="4" name="3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76200</xdr:colOff>
      <xdr:row>47</xdr:row>
      <xdr:rowOff>161925</xdr:rowOff>
    </xdr:from>
    <xdr:to>
      <xdr:col>22</xdr:col>
      <xdr:colOff>38100</xdr:colOff>
      <xdr:row>62</xdr:row>
      <xdr:rowOff>47625</xdr:rowOff>
    </xdr:to>
    <xdr:graphicFrame macro="">
      <xdr:nvGraphicFramePr>
        <xdr:cNvPr id="5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Medicion/05%2008%2015%20Pabellon/Villagran%2004%2027%2015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4 27 15 diario Roc B"/>
    </sheetNames>
    <sheetDataSet>
      <sheetData sheetId="0">
        <row r="10">
          <cell r="A10" t="str">
            <v>04-21/09:00:00</v>
          </cell>
          <cell r="I10">
            <v>8.0711110000000001</v>
          </cell>
        </row>
        <row r="11">
          <cell r="I11">
            <v>4.4253140000000002</v>
          </cell>
        </row>
        <row r="12">
          <cell r="I12">
            <v>3.7324709999999999</v>
          </cell>
        </row>
        <row r="13">
          <cell r="I13">
            <v>8.1177569999999992</v>
          </cell>
        </row>
        <row r="14">
          <cell r="I14">
            <v>9.9218879999999992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42"/>
  <sheetViews>
    <sheetView topLeftCell="A29" zoomScale="80" zoomScaleNormal="80" workbookViewId="0">
      <selection activeCell="C42" sqref="C42"/>
    </sheetView>
  </sheetViews>
  <sheetFormatPr baseColWidth="10" defaultRowHeight="15" x14ac:dyDescent="0.25"/>
  <cols>
    <col min="1" max="1" width="13" customWidth="1"/>
    <col min="2" max="3" width="19.140625" customWidth="1"/>
    <col min="4" max="5" width="16.5703125" customWidth="1"/>
    <col min="6" max="6" width="20.140625" customWidth="1"/>
    <col min="7" max="7" width="16.5703125" customWidth="1"/>
    <col min="8" max="14" width="11.42578125" hidden="1" customWidth="1"/>
    <col min="15" max="15" width="13.7109375" hidden="1" customWidth="1"/>
    <col min="16" max="16" width="19.42578125" hidden="1" customWidth="1"/>
    <col min="17" max="18" width="11.42578125" hidden="1" customWidth="1"/>
  </cols>
  <sheetData>
    <row r="2" spans="1:7" x14ac:dyDescent="0.25">
      <c r="A2" t="s">
        <v>34</v>
      </c>
      <c r="D2" s="35" t="s">
        <v>38</v>
      </c>
      <c r="E2" s="35"/>
      <c r="G2" s="35"/>
    </row>
    <row r="3" spans="1:7" x14ac:dyDescent="0.25">
      <c r="A3" t="s">
        <v>35</v>
      </c>
      <c r="D3" s="35" t="s">
        <v>42</v>
      </c>
      <c r="E3" s="35"/>
      <c r="G3" s="35"/>
    </row>
    <row r="4" spans="1:7" ht="15.75" thickBot="1" x14ac:dyDescent="0.3"/>
    <row r="5" spans="1:7" ht="15.75" thickBot="1" x14ac:dyDescent="0.3">
      <c r="A5" s="37" t="s">
        <v>4</v>
      </c>
      <c r="B5" s="36" t="s">
        <v>36</v>
      </c>
      <c r="C5" s="36" t="s">
        <v>33</v>
      </c>
      <c r="D5" s="36" t="s">
        <v>37</v>
      </c>
      <c r="E5" s="42" t="s">
        <v>41</v>
      </c>
      <c r="F5" s="38" t="s">
        <v>39</v>
      </c>
      <c r="G5" s="38" t="s">
        <v>48</v>
      </c>
    </row>
    <row r="6" spans="1:7" ht="15.75" hidden="1" thickBot="1" x14ac:dyDescent="0.3">
      <c r="A6" s="33">
        <v>20150401</v>
      </c>
      <c r="B6" s="45">
        <v>350726.53</v>
      </c>
      <c r="C6" s="46">
        <f t="shared" ref="C6:C18" si="0">B7-B6</f>
        <v>115.75999999995111</v>
      </c>
      <c r="D6" s="46">
        <v>743.88226299999997</v>
      </c>
      <c r="E6" s="47">
        <f t="shared" ref="E6:E26" si="1">D6/14.22334</f>
        <v>52.300111155326384</v>
      </c>
      <c r="F6" s="46">
        <v>67.537643000000003</v>
      </c>
      <c r="G6" s="48">
        <f t="shared" ref="G6:G11" si="2">(F6-32)/1.8</f>
        <v>19.743135000000002</v>
      </c>
    </row>
    <row r="7" spans="1:7" ht="15.75" hidden="1" thickBot="1" x14ac:dyDescent="0.3">
      <c r="A7" s="33">
        <f>A6+1</f>
        <v>20150402</v>
      </c>
      <c r="B7" s="12">
        <v>350842.29</v>
      </c>
      <c r="C7" s="39">
        <f t="shared" si="0"/>
        <v>83.690000000002328</v>
      </c>
      <c r="D7" s="39">
        <v>755.12927200000001</v>
      </c>
      <c r="E7" s="43">
        <f t="shared" si="1"/>
        <v>53.090854328167644</v>
      </c>
      <c r="F7" s="39">
        <v>68.423225000000002</v>
      </c>
      <c r="G7" s="49">
        <f t="shared" si="2"/>
        <v>20.235125</v>
      </c>
    </row>
    <row r="8" spans="1:7" ht="15.75" hidden="1" thickBot="1" x14ac:dyDescent="0.3">
      <c r="A8" s="33">
        <f t="shared" ref="A8:A21" si="3">A7+1</f>
        <v>20150403</v>
      </c>
      <c r="B8" s="12">
        <v>350925.98</v>
      </c>
      <c r="C8" s="39">
        <f t="shared" si="0"/>
        <v>13.489999999990687</v>
      </c>
      <c r="D8" s="39">
        <v>806.91650400000003</v>
      </c>
      <c r="E8" s="43">
        <f t="shared" si="1"/>
        <v>56.731857918041754</v>
      </c>
      <c r="F8" s="39">
        <v>74.959762999999995</v>
      </c>
      <c r="G8" s="49">
        <f t="shared" si="2"/>
        <v>23.866534999999995</v>
      </c>
    </row>
    <row r="9" spans="1:7" ht="15.75" hidden="1" thickBot="1" x14ac:dyDescent="0.3">
      <c r="A9" s="33">
        <f t="shared" si="3"/>
        <v>20150404</v>
      </c>
      <c r="B9" s="12">
        <v>350939.47</v>
      </c>
      <c r="C9" s="39">
        <f t="shared" si="0"/>
        <v>31.470000000030268</v>
      </c>
      <c r="D9" s="39">
        <v>814.81288449497561</v>
      </c>
      <c r="E9" s="43">
        <f>D9/14.22334</f>
        <v>57.287028538653765</v>
      </c>
      <c r="F9" s="39">
        <v>69.554003891872497</v>
      </c>
      <c r="G9" s="49">
        <f t="shared" si="2"/>
        <v>20.863335495484719</v>
      </c>
    </row>
    <row r="10" spans="1:7" ht="15.75" hidden="1" thickBot="1" x14ac:dyDescent="0.3">
      <c r="A10" s="33">
        <f t="shared" si="3"/>
        <v>20150405</v>
      </c>
      <c r="B10" s="12">
        <v>350970.94</v>
      </c>
      <c r="C10" s="39">
        <f t="shared" si="0"/>
        <v>45.260000000009313</v>
      </c>
      <c r="D10" s="39">
        <v>807.98559599999999</v>
      </c>
      <c r="E10" s="43">
        <f t="shared" si="1"/>
        <v>56.8070225418221</v>
      </c>
      <c r="F10" s="39">
        <v>71.267623999999998</v>
      </c>
      <c r="G10" s="49">
        <f t="shared" si="2"/>
        <v>21.815346666666667</v>
      </c>
    </row>
    <row r="11" spans="1:7" ht="15.75" hidden="1" thickBot="1" x14ac:dyDescent="0.3">
      <c r="A11" s="33">
        <f t="shared" si="3"/>
        <v>20150406</v>
      </c>
      <c r="B11" s="12">
        <v>351016.2</v>
      </c>
      <c r="C11" s="39">
        <f t="shared" si="0"/>
        <v>173.39999999996508</v>
      </c>
      <c r="D11" s="39">
        <v>730.26281700000004</v>
      </c>
      <c r="E11" s="43">
        <f t="shared" si="1"/>
        <v>51.342569115271097</v>
      </c>
      <c r="F11" s="39">
        <v>68.320792999999995</v>
      </c>
      <c r="G11" s="49">
        <f t="shared" si="2"/>
        <v>20.17821833333333</v>
      </c>
    </row>
    <row r="12" spans="1:7" ht="15.75" hidden="1" thickBot="1" x14ac:dyDescent="0.3">
      <c r="A12" s="33">
        <f t="shared" si="3"/>
        <v>20150407</v>
      </c>
      <c r="B12" s="12">
        <v>351189.6</v>
      </c>
      <c r="C12" s="39">
        <f t="shared" si="0"/>
        <v>286.49000000004889</v>
      </c>
      <c r="D12" s="39">
        <v>650.353882</v>
      </c>
      <c r="E12" s="43">
        <f t="shared" si="1"/>
        <v>45.72441367498773</v>
      </c>
      <c r="F12" s="39">
        <v>67.547118999999995</v>
      </c>
      <c r="G12" s="49">
        <f>(F12-32)/1.8</f>
        <v>19.748399444444441</v>
      </c>
    </row>
    <row r="13" spans="1:7" ht="15.75" hidden="1" thickBot="1" x14ac:dyDescent="0.3">
      <c r="A13" s="33">
        <f t="shared" si="3"/>
        <v>20150408</v>
      </c>
      <c r="B13" s="12">
        <v>351476.09</v>
      </c>
      <c r="C13" s="39">
        <f t="shared" si="0"/>
        <v>321.70999999996275</v>
      </c>
      <c r="D13" s="39">
        <v>605.399719</v>
      </c>
      <c r="E13" s="43">
        <f t="shared" si="1"/>
        <v>42.563822491763538</v>
      </c>
      <c r="F13" s="39">
        <v>67.173759000000004</v>
      </c>
      <c r="G13" s="49">
        <f t="shared" ref="G13:G26" si="4">(F13-32)/1.8</f>
        <v>19.540977222222224</v>
      </c>
    </row>
    <row r="14" spans="1:7" ht="15.75" hidden="1" thickBot="1" x14ac:dyDescent="0.3">
      <c r="A14" s="33">
        <f t="shared" si="3"/>
        <v>20150409</v>
      </c>
      <c r="B14" s="12">
        <v>351797.8</v>
      </c>
      <c r="C14" s="39">
        <f t="shared" si="0"/>
        <v>266.88000000000466</v>
      </c>
      <c r="D14" s="39">
        <v>645.79278599999998</v>
      </c>
      <c r="E14" s="43">
        <f t="shared" si="1"/>
        <v>45.403736815684638</v>
      </c>
      <c r="F14" s="39">
        <v>67.924025999999998</v>
      </c>
      <c r="G14" s="49">
        <f t="shared" si="4"/>
        <v>19.957792222222221</v>
      </c>
    </row>
    <row r="15" spans="1:7" hidden="1" x14ac:dyDescent="0.25">
      <c r="A15" s="59">
        <f t="shared" si="3"/>
        <v>20150410</v>
      </c>
      <c r="B15" s="60">
        <v>352064.68</v>
      </c>
      <c r="C15" s="61">
        <f t="shared" si="0"/>
        <v>288.8300000000163</v>
      </c>
      <c r="D15" s="61">
        <v>643.97436500000003</v>
      </c>
      <c r="E15" s="43">
        <f t="shared" si="1"/>
        <v>45.275889137150628</v>
      </c>
      <c r="F15" s="39">
        <v>68.241516000000004</v>
      </c>
      <c r="G15" s="49">
        <f t="shared" si="4"/>
        <v>20.134175555555558</v>
      </c>
    </row>
    <row r="16" spans="1:7" hidden="1" x14ac:dyDescent="0.25">
      <c r="A16" s="62">
        <f t="shared" si="3"/>
        <v>20150411</v>
      </c>
      <c r="B16" s="60">
        <v>352353.51</v>
      </c>
      <c r="C16" s="61">
        <f t="shared" si="0"/>
        <v>212.9199999999837</v>
      </c>
      <c r="D16" s="61">
        <v>665.04303000000004</v>
      </c>
      <c r="E16" s="63">
        <f t="shared" si="1"/>
        <v>46.757163226077701</v>
      </c>
      <c r="F16" s="61">
        <v>67.747085999999996</v>
      </c>
      <c r="G16" s="64">
        <f t="shared" si="4"/>
        <v>19.859492222222219</v>
      </c>
    </row>
    <row r="17" spans="1:18" ht="15.75" hidden="1" thickBot="1" x14ac:dyDescent="0.3">
      <c r="A17" s="34">
        <f t="shared" si="3"/>
        <v>20150412</v>
      </c>
      <c r="B17" s="50">
        <v>352566.43</v>
      </c>
      <c r="C17" s="51">
        <f t="shared" si="0"/>
        <v>110</v>
      </c>
      <c r="D17" s="51">
        <v>726.32031300000006</v>
      </c>
      <c r="E17" s="52">
        <f t="shared" si="1"/>
        <v>51.065383587821145</v>
      </c>
      <c r="F17" s="51">
        <v>67.919070000000005</v>
      </c>
      <c r="G17" s="53">
        <f t="shared" si="4"/>
        <v>19.95503888888889</v>
      </c>
    </row>
    <row r="18" spans="1:18" ht="15.75" hidden="1" thickBot="1" x14ac:dyDescent="0.3">
      <c r="A18" s="34">
        <f t="shared" si="3"/>
        <v>20150413</v>
      </c>
      <c r="B18" s="28">
        <v>352676.43</v>
      </c>
      <c r="C18" s="40">
        <f t="shared" si="0"/>
        <v>218.97000000003027</v>
      </c>
      <c r="D18" s="40">
        <v>760.80240000000003</v>
      </c>
      <c r="E18" s="44">
        <f t="shared" si="1"/>
        <v>53.489714792728009</v>
      </c>
      <c r="F18" s="40">
        <v>67.30377</v>
      </c>
      <c r="G18" s="54">
        <f t="shared" si="4"/>
        <v>19.613205555555556</v>
      </c>
    </row>
    <row r="19" spans="1:18" hidden="1" x14ac:dyDescent="0.25">
      <c r="A19" s="66">
        <f t="shared" si="3"/>
        <v>20150414</v>
      </c>
      <c r="B19" s="67">
        <v>352895.4</v>
      </c>
      <c r="C19" s="68">
        <f>B20-B19</f>
        <v>263.69999999995343</v>
      </c>
      <c r="D19" s="68">
        <v>741.10699999999997</v>
      </c>
      <c r="E19" s="44">
        <f t="shared" si="1"/>
        <v>52.104990810878455</v>
      </c>
      <c r="F19" s="68">
        <v>67.425700000000006</v>
      </c>
      <c r="G19" s="54">
        <f t="shared" si="4"/>
        <v>19.680944444444446</v>
      </c>
      <c r="N19" t="s">
        <v>16</v>
      </c>
      <c r="O19" t="s">
        <v>44</v>
      </c>
      <c r="P19" t="s">
        <v>45</v>
      </c>
      <c r="Q19" t="s">
        <v>46</v>
      </c>
      <c r="R19" t="s">
        <v>47</v>
      </c>
    </row>
    <row r="20" spans="1:18" ht="23.25" x14ac:dyDescent="0.35">
      <c r="A20" s="74">
        <f t="shared" si="3"/>
        <v>20150415</v>
      </c>
      <c r="B20" s="69">
        <v>353159.1</v>
      </c>
      <c r="C20" s="65">
        <f t="shared" ref="C20" si="5">B21-B20</f>
        <v>274.10000000003492</v>
      </c>
      <c r="D20" s="73">
        <v>739.64630099999999</v>
      </c>
      <c r="E20" s="70">
        <f t="shared" si="1"/>
        <v>52.002293483809005</v>
      </c>
      <c r="F20" s="69">
        <v>69.156197000000006</v>
      </c>
      <c r="G20" s="75">
        <f t="shared" si="4"/>
        <v>20.642331666666671</v>
      </c>
      <c r="H20">
        <v>9.68</v>
      </c>
      <c r="I20">
        <v>28.316846590000001</v>
      </c>
      <c r="J20">
        <f>H20*I20</f>
        <v>274.10707499120002</v>
      </c>
      <c r="L20">
        <v>739.64630099999999</v>
      </c>
      <c r="M20">
        <v>69.156197000000006</v>
      </c>
      <c r="N20">
        <v>16057</v>
      </c>
      <c r="O20" s="72">
        <f>N20*1.01</f>
        <v>16217.57</v>
      </c>
      <c r="P20" s="35">
        <f>O20/I20</f>
        <v>572.71807962286243</v>
      </c>
      <c r="Q20">
        <v>274.10000000000002</v>
      </c>
      <c r="R20">
        <f>Q20/I20</f>
        <v>9.6797501490436968</v>
      </c>
    </row>
    <row r="21" spans="1:18" ht="23.25" x14ac:dyDescent="0.35">
      <c r="A21" s="74">
        <f t="shared" si="3"/>
        <v>20150416</v>
      </c>
      <c r="B21" s="69">
        <v>353433.2</v>
      </c>
      <c r="C21" s="65">
        <f>B22-B21</f>
        <v>277.09999999997672</v>
      </c>
      <c r="D21" s="73">
        <v>713.23046899999997</v>
      </c>
      <c r="E21" s="70">
        <f t="shared" si="1"/>
        <v>50.145076261975035</v>
      </c>
      <c r="F21" s="69">
        <v>67.608215000000001</v>
      </c>
      <c r="G21" s="75">
        <f t="shared" si="4"/>
        <v>19.782341666666667</v>
      </c>
      <c r="H21">
        <v>9.4779999999999998</v>
      </c>
      <c r="I21">
        <v>28.316846590000001</v>
      </c>
      <c r="J21">
        <f>H21*I21</f>
        <v>268.38707198001998</v>
      </c>
      <c r="L21" s="31">
        <v>713.23046899999997</v>
      </c>
      <c r="M21" s="31">
        <v>67.608215000000001</v>
      </c>
      <c r="N21">
        <v>15670</v>
      </c>
      <c r="O21" s="72">
        <f>N21*1.01</f>
        <v>15826.7</v>
      </c>
      <c r="P21" s="35">
        <f>O21/I21</f>
        <v>558.91463584045925</v>
      </c>
      <c r="Q21">
        <v>277.10000000000002</v>
      </c>
      <c r="R21">
        <f>Q21/I21</f>
        <v>9.7856941492156455</v>
      </c>
    </row>
    <row r="22" spans="1:18" x14ac:dyDescent="0.25">
      <c r="A22" s="76">
        <f>A21+1</f>
        <v>20150417</v>
      </c>
      <c r="B22" s="12">
        <v>353710.3</v>
      </c>
      <c r="C22" s="39">
        <f>B23-B22</f>
        <v>279.0800000000163</v>
      </c>
      <c r="D22" s="12">
        <v>680.47210700000005</v>
      </c>
      <c r="E22" s="71">
        <f>D22/14.22334</f>
        <v>47.841934946362812</v>
      </c>
      <c r="F22" s="12">
        <v>69.539742000000004</v>
      </c>
      <c r="G22" s="77">
        <f t="shared" si="4"/>
        <v>20.855412222222224</v>
      </c>
      <c r="H22">
        <f>'[1]Villagran 04 27 15 diario Roc B'!$I$14</f>
        <v>9.9218879999999992</v>
      </c>
      <c r="I22">
        <v>28.316846590000001</v>
      </c>
      <c r="J22" s="2">
        <f t="shared" ref="J22:J26" si="6">H22*I22</f>
        <v>280.95658037916189</v>
      </c>
    </row>
    <row r="23" spans="1:18" x14ac:dyDescent="0.25">
      <c r="A23" s="76">
        <f>A22+1</f>
        <v>20150418</v>
      </c>
      <c r="B23" s="12">
        <v>353989.38</v>
      </c>
      <c r="C23" s="39">
        <f t="shared" ref="C23:C26" si="7">B24-B23</f>
        <v>229.86999999999534</v>
      </c>
      <c r="D23" s="12">
        <v>729.62048300000004</v>
      </c>
      <c r="E23" s="71">
        <f t="shared" si="1"/>
        <v>51.297408555233865</v>
      </c>
      <c r="F23" s="12">
        <v>69.387314000000003</v>
      </c>
      <c r="G23" s="77">
        <f t="shared" si="4"/>
        <v>20.77073</v>
      </c>
      <c r="H23">
        <f>'[1]Villagran 04 27 15 diario Roc B'!$I$13</f>
        <v>8.1177569999999992</v>
      </c>
      <c r="I23">
        <v>28.316846590000001</v>
      </c>
      <c r="J23" s="2">
        <f t="shared" si="6"/>
        <v>229.86927962389862</v>
      </c>
    </row>
    <row r="24" spans="1:18" x14ac:dyDescent="0.25">
      <c r="A24" s="76">
        <f t="shared" ref="A24:A27" si="8">A23+1</f>
        <v>20150419</v>
      </c>
      <c r="B24" s="12">
        <v>354219.25</v>
      </c>
      <c r="C24" s="39">
        <f t="shared" si="7"/>
        <v>105.69000000000233</v>
      </c>
      <c r="D24" s="12">
        <v>777.09985400000005</v>
      </c>
      <c r="E24" s="71">
        <f t="shared" si="1"/>
        <v>54.635539472444592</v>
      </c>
      <c r="F24" s="12">
        <v>69.619872999999998</v>
      </c>
      <c r="G24" s="77">
        <f t="shared" si="4"/>
        <v>20.899929444444442</v>
      </c>
      <c r="H24">
        <f>'[1]Villagran 04 27 15 diario Roc B'!$I$12</f>
        <v>3.7324709999999999</v>
      </c>
      <c r="I24">
        <v>28.316846590000001</v>
      </c>
      <c r="J24" s="2">
        <f t="shared" si="6"/>
        <v>105.6918087086239</v>
      </c>
    </row>
    <row r="25" spans="1:18" x14ac:dyDescent="0.25">
      <c r="A25" s="76">
        <f t="shared" si="8"/>
        <v>20150420</v>
      </c>
      <c r="B25" s="12">
        <v>354324.94</v>
      </c>
      <c r="C25" s="39">
        <f t="shared" si="7"/>
        <v>125.30999999999767</v>
      </c>
      <c r="D25" s="12">
        <v>731.31170699999996</v>
      </c>
      <c r="E25" s="71">
        <f t="shared" si="1"/>
        <v>51.416313397556408</v>
      </c>
      <c r="F25" s="12">
        <v>70.997314000000003</v>
      </c>
      <c r="G25" s="77">
        <f t="shared" si="4"/>
        <v>21.665174444444446</v>
      </c>
      <c r="H25">
        <f>'[1]Villagran 04 27 15 diario Roc B'!$I$11</f>
        <v>4.4253140000000002</v>
      </c>
      <c r="I25">
        <v>28.316846590000001</v>
      </c>
      <c r="J25" s="2">
        <f t="shared" si="6"/>
        <v>125.31093765057926</v>
      </c>
    </row>
    <row r="26" spans="1:18" x14ac:dyDescent="0.25">
      <c r="A26" s="76">
        <f t="shared" si="8"/>
        <v>20150421</v>
      </c>
      <c r="B26" s="12">
        <v>354450.25</v>
      </c>
      <c r="C26" s="39">
        <f t="shared" si="7"/>
        <v>228.54999999998836</v>
      </c>
      <c r="D26" s="12">
        <v>664.66272000000004</v>
      </c>
      <c r="E26" s="71">
        <f t="shared" si="1"/>
        <v>46.730424780677396</v>
      </c>
      <c r="F26" s="12">
        <v>70.323181000000005</v>
      </c>
      <c r="G26" s="77">
        <f t="shared" si="4"/>
        <v>21.290656111111115</v>
      </c>
      <c r="H26">
        <f>'[1]Villagran 04 27 15 diario Roc B'!$I$10</f>
        <v>8.0711110000000001</v>
      </c>
      <c r="I26">
        <v>28.316846590000001</v>
      </c>
      <c r="J26" s="2">
        <f t="shared" si="6"/>
        <v>228.54841199786151</v>
      </c>
    </row>
    <row r="27" spans="1:18" ht="15.75" thickBot="1" x14ac:dyDescent="0.3">
      <c r="A27" s="78">
        <f t="shared" si="8"/>
        <v>20150422</v>
      </c>
      <c r="B27" s="79">
        <v>354678.8</v>
      </c>
      <c r="C27" s="80"/>
      <c r="D27" s="79"/>
      <c r="E27" s="81"/>
      <c r="F27" s="82"/>
      <c r="G27" s="83"/>
    </row>
    <row r="28" spans="1:18" x14ac:dyDescent="0.25">
      <c r="L28">
        <v>15670</v>
      </c>
    </row>
    <row r="29" spans="1:18" x14ac:dyDescent="0.25">
      <c r="A29" t="s">
        <v>11</v>
      </c>
      <c r="C29" s="41">
        <f>SUM(C6:C20)</f>
        <v>2706.6699999999837</v>
      </c>
      <c r="L29">
        <v>16057</v>
      </c>
    </row>
    <row r="30" spans="1:18" hidden="1" x14ac:dyDescent="0.25">
      <c r="L30">
        <v>15670</v>
      </c>
    </row>
    <row r="31" spans="1:18" hidden="1" x14ac:dyDescent="0.25"/>
    <row r="32" spans="1:18" hidden="1" x14ac:dyDescent="0.25">
      <c r="A32" t="s">
        <v>40</v>
      </c>
    </row>
    <row r="34" spans="1:5" ht="15.75" thickBot="1" x14ac:dyDescent="0.3"/>
    <row r="35" spans="1:5" ht="168" customHeight="1" thickBot="1" x14ac:dyDescent="0.3">
      <c r="A35" s="58">
        <v>42109</v>
      </c>
      <c r="B35" s="55"/>
      <c r="C35" s="56"/>
      <c r="D35" s="56"/>
      <c r="E35" s="57"/>
    </row>
    <row r="36" spans="1:5" ht="69.75" customHeight="1" thickBot="1" x14ac:dyDescent="0.3">
      <c r="A36" s="58">
        <v>42110</v>
      </c>
      <c r="B36" s="55" t="s">
        <v>43</v>
      </c>
      <c r="C36" s="56"/>
      <c r="D36" s="56"/>
      <c r="E36" s="57"/>
    </row>
    <row r="37" spans="1:5" ht="166.5" customHeight="1" thickBot="1" x14ac:dyDescent="0.3">
      <c r="A37" s="58">
        <v>42111</v>
      </c>
      <c r="B37" s="55"/>
      <c r="C37" s="56"/>
      <c r="D37" s="56"/>
      <c r="E37" s="57"/>
    </row>
    <row r="38" spans="1:5" ht="159.75" customHeight="1" thickBot="1" x14ac:dyDescent="0.3">
      <c r="A38" s="58">
        <v>42112</v>
      </c>
      <c r="B38" s="55"/>
      <c r="C38" s="56"/>
      <c r="D38" s="56"/>
      <c r="E38" s="57"/>
    </row>
    <row r="39" spans="1:5" ht="15.75" thickBot="1" x14ac:dyDescent="0.3">
      <c r="A39" s="58">
        <v>42113</v>
      </c>
      <c r="B39" s="55" t="s">
        <v>49</v>
      </c>
      <c r="C39" s="56"/>
      <c r="D39" s="56"/>
      <c r="E39" s="57"/>
    </row>
    <row r="40" spans="1:5" ht="15.75" thickBot="1" x14ac:dyDescent="0.3">
      <c r="A40" s="58">
        <v>42114</v>
      </c>
      <c r="B40" s="55" t="s">
        <v>50</v>
      </c>
      <c r="C40" s="56"/>
      <c r="D40" s="56"/>
      <c r="E40" s="57"/>
    </row>
    <row r="41" spans="1:5" ht="15.75" thickBot="1" x14ac:dyDescent="0.3">
      <c r="A41" s="58">
        <v>42115</v>
      </c>
      <c r="B41" s="55" t="s">
        <v>51</v>
      </c>
      <c r="C41" s="56"/>
      <c r="D41" s="56"/>
      <c r="E41" s="57"/>
    </row>
    <row r="42" spans="1:5" ht="15.75" thickBot="1" x14ac:dyDescent="0.3">
      <c r="A42" s="58">
        <v>42116</v>
      </c>
      <c r="B42" s="55" t="s">
        <v>52</v>
      </c>
      <c r="C42" s="56"/>
      <c r="D42" s="56"/>
      <c r="E42" s="57"/>
    </row>
  </sheetData>
  <pageMargins left="0.70866141732283472" right="0.70866141732283472" top="0.74803149606299213" bottom="0.74803149606299213" header="0.31496062992125984" footer="0.31496062992125984"/>
  <pageSetup scale="74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D12" sqref="D12:D20"/>
    </sheetView>
  </sheetViews>
  <sheetFormatPr baseColWidth="10" defaultRowHeight="15" x14ac:dyDescent="0.25"/>
  <cols>
    <col min="1" max="1" width="19" style="88" customWidth="1"/>
    <col min="2" max="16384" width="11.42578125" style="88"/>
  </cols>
  <sheetData>
    <row r="1" spans="1:13" x14ac:dyDescent="0.25">
      <c r="A1" s="88" t="s">
        <v>65</v>
      </c>
      <c r="B1" s="88" t="s">
        <v>66</v>
      </c>
      <c r="C1" s="88" t="s">
        <v>67</v>
      </c>
      <c r="D1" s="88" t="s">
        <v>68</v>
      </c>
      <c r="E1" s="88" t="s">
        <v>69</v>
      </c>
      <c r="F1" s="88" t="s">
        <v>70</v>
      </c>
      <c r="G1" s="88" t="s">
        <v>71</v>
      </c>
      <c r="H1" s="88" t="s">
        <v>72</v>
      </c>
      <c r="I1" s="88" t="s">
        <v>73</v>
      </c>
      <c r="J1" s="88" t="s">
        <v>74</v>
      </c>
      <c r="K1" s="88" t="s">
        <v>75</v>
      </c>
      <c r="L1" s="88" t="s">
        <v>76</v>
      </c>
      <c r="M1" s="88" t="s">
        <v>77</v>
      </c>
    </row>
    <row r="2" spans="1:13" x14ac:dyDescent="0.25">
      <c r="A2" s="86">
        <v>42011.375</v>
      </c>
      <c r="B2" s="88">
        <v>0</v>
      </c>
      <c r="C2" s="88">
        <v>87444.710900000005</v>
      </c>
      <c r="D2" s="88">
        <v>1558.1378</v>
      </c>
      <c r="E2" s="88">
        <v>3618.1583999999998</v>
      </c>
      <c r="F2" s="88">
        <v>61.926900000000003</v>
      </c>
      <c r="G2" s="88">
        <v>1440</v>
      </c>
      <c r="H2" s="88">
        <v>1440</v>
      </c>
      <c r="I2" s="88">
        <v>22.94</v>
      </c>
      <c r="J2" s="88">
        <v>21.05</v>
      </c>
      <c r="K2" s="88">
        <v>15.28</v>
      </c>
      <c r="L2" s="88">
        <v>232.3468</v>
      </c>
      <c r="M2" s="88">
        <v>2.1419000000000001</v>
      </c>
    </row>
    <row r="3" spans="1:13" x14ac:dyDescent="0.25">
      <c r="A3" s="86">
        <v>42042.375</v>
      </c>
      <c r="B3" s="88">
        <v>0</v>
      </c>
      <c r="C3" s="88">
        <v>89200.781300000002</v>
      </c>
      <c r="D3" s="88">
        <v>1756.0709999999999</v>
      </c>
      <c r="E3" s="88">
        <v>3687.5293000000001</v>
      </c>
      <c r="F3" s="88">
        <v>69.370800000000003</v>
      </c>
      <c r="G3" s="88">
        <v>1782</v>
      </c>
      <c r="H3" s="88">
        <v>1816</v>
      </c>
      <c r="I3" s="88">
        <v>23.35</v>
      </c>
      <c r="J3" s="88">
        <v>22.9</v>
      </c>
      <c r="K3" s="88">
        <v>15.28</v>
      </c>
      <c r="L3" s="88">
        <v>561.17550000000006</v>
      </c>
      <c r="M3" s="88">
        <v>0</v>
      </c>
    </row>
    <row r="4" spans="1:13" s="98" customFormat="1" x14ac:dyDescent="0.25">
      <c r="A4" s="135">
        <v>42070.375</v>
      </c>
      <c r="D4" s="98">
        <v>1542</v>
      </c>
    </row>
    <row r="5" spans="1:13" s="98" customFormat="1" x14ac:dyDescent="0.25">
      <c r="A5" s="135">
        <v>42101.375</v>
      </c>
      <c r="D5" s="98">
        <v>301</v>
      </c>
    </row>
    <row r="6" spans="1:13" s="98" customFormat="1" x14ac:dyDescent="0.25">
      <c r="A6" s="135">
        <v>42131.375</v>
      </c>
      <c r="D6" s="98">
        <v>983</v>
      </c>
    </row>
    <row r="7" spans="1:13" s="98" customFormat="1" x14ac:dyDescent="0.25">
      <c r="A7" s="135">
        <v>42162.375</v>
      </c>
      <c r="D7" s="98">
        <v>3423</v>
      </c>
    </row>
    <row r="8" spans="1:13" x14ac:dyDescent="0.25">
      <c r="A8" s="86">
        <v>42192.375</v>
      </c>
      <c r="B8" s="88">
        <v>0</v>
      </c>
      <c r="C8" s="88">
        <v>89482.867199999993</v>
      </c>
      <c r="D8" s="88">
        <v>5427.8696</v>
      </c>
      <c r="E8" s="88">
        <v>3698.7082999999998</v>
      </c>
      <c r="F8" s="88">
        <v>11.179</v>
      </c>
      <c r="G8" s="88">
        <v>231</v>
      </c>
      <c r="H8" s="88">
        <v>231</v>
      </c>
      <c r="I8" s="88">
        <v>23.09</v>
      </c>
      <c r="J8" s="88">
        <v>21.03</v>
      </c>
      <c r="K8" s="88">
        <v>15.28</v>
      </c>
      <c r="L8" s="88">
        <v>173.69149999999999</v>
      </c>
      <c r="M8" s="88">
        <v>0</v>
      </c>
    </row>
    <row r="9" spans="1:13" x14ac:dyDescent="0.25">
      <c r="A9" s="86">
        <v>42223.375</v>
      </c>
      <c r="B9" s="88">
        <v>0</v>
      </c>
      <c r="C9" s="88">
        <v>94910.742199999993</v>
      </c>
      <c r="D9" s="98">
        <v>282.089</v>
      </c>
      <c r="E9" s="88">
        <v>3916.7842000000001</v>
      </c>
      <c r="F9" s="88">
        <v>218.0761</v>
      </c>
      <c r="G9" s="88">
        <v>1704</v>
      </c>
      <c r="H9" s="88">
        <v>1704</v>
      </c>
      <c r="I9" s="88">
        <v>22.95</v>
      </c>
      <c r="J9" s="88">
        <v>21.58</v>
      </c>
      <c r="K9" s="88">
        <v>15.28</v>
      </c>
      <c r="L9" s="88">
        <v>847.77940000000001</v>
      </c>
      <c r="M9" s="88">
        <v>0</v>
      </c>
    </row>
    <row r="10" spans="1:13" s="98" customFormat="1" x14ac:dyDescent="0.25">
      <c r="A10" s="135">
        <v>42254.375</v>
      </c>
      <c r="D10" s="98">
        <v>2882</v>
      </c>
    </row>
    <row r="11" spans="1:13" s="98" customFormat="1" x14ac:dyDescent="0.25">
      <c r="A11" s="135">
        <v>42284.375</v>
      </c>
      <c r="D11" s="98">
        <v>4669</v>
      </c>
    </row>
    <row r="12" spans="1:13" x14ac:dyDescent="0.25">
      <c r="A12" s="86">
        <v>42315.375</v>
      </c>
      <c r="B12" s="88">
        <v>0</v>
      </c>
      <c r="C12" s="88">
        <v>95214.039099999995</v>
      </c>
      <c r="D12" s="88">
        <v>303.3023</v>
      </c>
      <c r="E12" s="88">
        <v>3929.0671000000002</v>
      </c>
      <c r="F12" s="88">
        <v>12.282999999999999</v>
      </c>
      <c r="G12" s="88">
        <v>361</v>
      </c>
      <c r="H12" s="88">
        <v>1440</v>
      </c>
      <c r="I12" s="88">
        <v>22.75</v>
      </c>
      <c r="J12" s="88">
        <v>24.23</v>
      </c>
      <c r="K12" s="88">
        <v>15.28</v>
      </c>
      <c r="L12" s="88">
        <v>144.3219</v>
      </c>
      <c r="M12" s="88">
        <v>0</v>
      </c>
    </row>
    <row r="13" spans="1:13" x14ac:dyDescent="0.25">
      <c r="A13" s="88" t="s">
        <v>100</v>
      </c>
      <c r="B13" s="88">
        <v>0</v>
      </c>
      <c r="C13" s="88">
        <v>101115.6406</v>
      </c>
      <c r="D13" s="88">
        <v>3561.1477</v>
      </c>
      <c r="E13" s="88">
        <v>4158.8275999999996</v>
      </c>
      <c r="F13" s="88">
        <v>139.55289999999999</v>
      </c>
      <c r="G13" s="88">
        <v>1440</v>
      </c>
      <c r="H13" s="88">
        <v>1440</v>
      </c>
      <c r="I13" s="88">
        <v>23.5</v>
      </c>
      <c r="J13" s="88">
        <v>22.03</v>
      </c>
      <c r="K13" s="88">
        <v>13.58</v>
      </c>
      <c r="L13" s="88">
        <v>725.27620000000002</v>
      </c>
      <c r="M13" s="88">
        <v>9.9951000000000008</v>
      </c>
    </row>
    <row r="14" spans="1:13" x14ac:dyDescent="0.25">
      <c r="A14" s="88" t="s">
        <v>107</v>
      </c>
      <c r="B14" s="88">
        <v>0</v>
      </c>
      <c r="C14" s="88">
        <v>106457.19530000001</v>
      </c>
      <c r="D14" s="88">
        <v>5341.5487999999996</v>
      </c>
      <c r="E14" s="88">
        <v>4370.4727000000003</v>
      </c>
      <c r="F14" s="88">
        <v>211.64510000000001</v>
      </c>
      <c r="G14" s="88">
        <v>1440</v>
      </c>
      <c r="H14" s="88">
        <v>1440</v>
      </c>
      <c r="I14" s="88">
        <v>23.31</v>
      </c>
      <c r="J14" s="88">
        <v>21.22</v>
      </c>
      <c r="K14" s="88">
        <v>15.28</v>
      </c>
      <c r="L14" s="88">
        <v>776.72450000000003</v>
      </c>
      <c r="M14" s="88">
        <v>5.8783000000000003</v>
      </c>
    </row>
    <row r="15" spans="1:13" x14ac:dyDescent="0.25">
      <c r="A15" s="88" t="s">
        <v>106</v>
      </c>
      <c r="B15" s="88">
        <v>0</v>
      </c>
      <c r="C15" s="88">
        <v>109052.60159999999</v>
      </c>
      <c r="D15" s="88">
        <v>2595.4106000000002</v>
      </c>
      <c r="E15" s="88">
        <v>4473.8388999999997</v>
      </c>
      <c r="F15" s="88">
        <v>103.3661</v>
      </c>
      <c r="G15" s="88">
        <v>1440</v>
      </c>
      <c r="H15" s="88">
        <v>1440</v>
      </c>
      <c r="I15" s="88">
        <v>23.15</v>
      </c>
      <c r="J15" s="88">
        <v>21.18</v>
      </c>
      <c r="K15" s="88">
        <v>15.28</v>
      </c>
      <c r="L15" s="88">
        <v>864.01400000000001</v>
      </c>
      <c r="M15" s="88">
        <v>9.5332000000000008</v>
      </c>
    </row>
    <row r="16" spans="1:13" x14ac:dyDescent="0.25">
      <c r="A16" s="88" t="s">
        <v>105</v>
      </c>
      <c r="B16" s="88">
        <v>0</v>
      </c>
      <c r="C16" s="88">
        <v>110496.8125</v>
      </c>
      <c r="D16" s="88">
        <v>1444.2129</v>
      </c>
      <c r="E16" s="88">
        <v>4531.3193000000001</v>
      </c>
      <c r="F16" s="88">
        <v>57.481000000000002</v>
      </c>
      <c r="G16" s="88">
        <v>1440</v>
      </c>
      <c r="H16" s="88">
        <v>1440</v>
      </c>
      <c r="I16" s="88">
        <v>23.04</v>
      </c>
      <c r="J16" s="88">
        <v>22.23</v>
      </c>
      <c r="K16" s="88">
        <v>15.28</v>
      </c>
      <c r="L16" s="88">
        <v>154.19239999999999</v>
      </c>
      <c r="M16" s="88">
        <v>14.1341</v>
      </c>
    </row>
    <row r="17" spans="1:13" x14ac:dyDescent="0.25">
      <c r="A17" s="88" t="s">
        <v>104</v>
      </c>
      <c r="B17" s="88">
        <v>0</v>
      </c>
      <c r="C17" s="88">
        <v>111833.39840000001</v>
      </c>
      <c r="D17" s="88">
        <v>1336.5811000000001</v>
      </c>
      <c r="E17" s="88">
        <v>4584.9404000000004</v>
      </c>
      <c r="F17" s="88">
        <v>53.620800000000003</v>
      </c>
      <c r="G17" s="88">
        <v>1440</v>
      </c>
      <c r="H17" s="88">
        <v>1440</v>
      </c>
      <c r="I17" s="88">
        <v>22.93</v>
      </c>
      <c r="J17" s="88">
        <v>23.02</v>
      </c>
      <c r="K17" s="88">
        <v>15.28</v>
      </c>
      <c r="L17" s="88">
        <v>151.22810000000001</v>
      </c>
      <c r="M17" s="88">
        <v>14.2774</v>
      </c>
    </row>
    <row r="18" spans="1:13" x14ac:dyDescent="0.25">
      <c r="A18" s="88" t="s">
        <v>103</v>
      </c>
      <c r="B18" s="88">
        <v>0</v>
      </c>
      <c r="C18" s="88">
        <v>112838.5156</v>
      </c>
      <c r="D18" s="88">
        <v>1005.1172</v>
      </c>
      <c r="E18" s="88">
        <v>4625.3833000000004</v>
      </c>
      <c r="F18" s="88">
        <v>40.442999999999998</v>
      </c>
      <c r="G18" s="88">
        <v>931</v>
      </c>
      <c r="H18" s="88">
        <v>1440</v>
      </c>
      <c r="I18" s="88">
        <v>22.79</v>
      </c>
      <c r="J18" s="88">
        <v>23.04</v>
      </c>
      <c r="K18" s="88">
        <v>15.28</v>
      </c>
      <c r="L18" s="88">
        <v>241.57169999999999</v>
      </c>
      <c r="M18" s="88">
        <v>0</v>
      </c>
    </row>
    <row r="19" spans="1:13" x14ac:dyDescent="0.25">
      <c r="A19" s="88" t="s">
        <v>102</v>
      </c>
      <c r="B19" s="88">
        <v>0</v>
      </c>
      <c r="C19" s="88">
        <v>114526.0625</v>
      </c>
      <c r="D19" s="88">
        <v>1687.5530000000001</v>
      </c>
      <c r="E19" s="88">
        <v>4693.7271000000001</v>
      </c>
      <c r="F19" s="88">
        <v>68.343999999999994</v>
      </c>
      <c r="G19" s="88">
        <v>1440</v>
      </c>
      <c r="H19" s="88">
        <v>1440</v>
      </c>
      <c r="I19" s="88">
        <v>22.7</v>
      </c>
      <c r="J19" s="88">
        <v>22.1</v>
      </c>
      <c r="K19" s="88">
        <v>15.28</v>
      </c>
      <c r="L19" s="88">
        <v>198.3219</v>
      </c>
      <c r="M19" s="88">
        <v>13.4116</v>
      </c>
    </row>
    <row r="20" spans="1:13" x14ac:dyDescent="0.25">
      <c r="A20" s="88" t="s">
        <v>101</v>
      </c>
      <c r="B20" s="88">
        <v>0</v>
      </c>
      <c r="C20" s="88">
        <v>116045.2344</v>
      </c>
      <c r="D20" s="88">
        <v>1519.1660999999999</v>
      </c>
      <c r="E20" s="88">
        <v>4755.2461000000003</v>
      </c>
      <c r="F20" s="88">
        <v>61.519100000000002</v>
      </c>
      <c r="G20" s="88">
        <v>1440</v>
      </c>
      <c r="H20" s="88">
        <v>1440</v>
      </c>
      <c r="I20" s="88">
        <v>22.67</v>
      </c>
      <c r="J20" s="88">
        <v>22.45</v>
      </c>
      <c r="K20" s="88">
        <v>15.28</v>
      </c>
      <c r="L20" s="88">
        <v>225.4991</v>
      </c>
      <c r="M20" s="88">
        <v>5.8089000000000004</v>
      </c>
    </row>
    <row r="43" spans="12:13" x14ac:dyDescent="0.25">
      <c r="L43" s="88" t="s">
        <v>78</v>
      </c>
      <c r="M43" s="88" t="s">
        <v>78</v>
      </c>
    </row>
    <row r="44" spans="12:13" x14ac:dyDescent="0.25">
      <c r="L44" s="88" t="s">
        <v>78</v>
      </c>
      <c r="M44" s="88" t="s">
        <v>78</v>
      </c>
    </row>
  </sheetData>
  <sortState ref="A13:M20">
    <sortCondition ref="A1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8"/>
  <sheetViews>
    <sheetView tabSelected="1" workbookViewId="0">
      <pane xSplit="1" ySplit="5" topLeftCell="B18" activePane="bottomRight" state="frozenSplit"/>
      <selection pane="topRight" activeCell="I1" sqref="I1"/>
      <selection pane="bottomLeft" activeCell="A6" sqref="A6"/>
      <selection pane="bottomRight" activeCell="F27" sqref="F18:F27"/>
    </sheetView>
  </sheetViews>
  <sheetFormatPr baseColWidth="10" defaultRowHeight="15" x14ac:dyDescent="0.25"/>
  <cols>
    <col min="1" max="2" width="11.42578125" style="2"/>
    <col min="3" max="3" width="11.85546875" style="2" bestFit="1" customWidth="1"/>
    <col min="4" max="4" width="11.42578125" style="2"/>
    <col min="5" max="5" width="12.28515625" style="2" bestFit="1" customWidth="1"/>
    <col min="6" max="6" width="14.28515625" style="2" customWidth="1"/>
    <col min="7" max="7" width="11.140625" style="2" hidden="1" customWidth="1"/>
    <col min="8" max="8" width="13.28515625" style="2" hidden="1" customWidth="1"/>
    <col min="9" max="9" width="10.5703125" style="2" hidden="1" customWidth="1"/>
    <col min="10" max="10" width="7.5703125" style="2" hidden="1" customWidth="1"/>
    <col min="11" max="11" width="0" style="2" hidden="1" customWidth="1"/>
    <col min="12" max="12" width="14.85546875" style="2" hidden="1" customWidth="1"/>
    <col min="13" max="14" width="11.42578125" style="2" hidden="1" customWidth="1"/>
    <col min="15" max="16384" width="11.42578125" style="2"/>
  </cols>
  <sheetData>
    <row r="2" spans="1:14" ht="28.5" x14ac:dyDescent="0.45">
      <c r="A2" s="1" t="s">
        <v>80</v>
      </c>
      <c r="F2" s="3">
        <v>42156</v>
      </c>
      <c r="H2" s="4" t="s">
        <v>0</v>
      </c>
    </row>
    <row r="3" spans="1:14" ht="21.75" thickBot="1" x14ac:dyDescent="0.4">
      <c r="C3" s="84" t="s">
        <v>18</v>
      </c>
      <c r="D3" s="85" t="s">
        <v>17</v>
      </c>
      <c r="H3" s="5" t="s">
        <v>1</v>
      </c>
      <c r="K3" s="5" t="s">
        <v>1</v>
      </c>
    </row>
    <row r="4" spans="1:14" ht="15.75" thickBot="1" x14ac:dyDescent="0.3">
      <c r="C4" s="25" t="s">
        <v>16</v>
      </c>
      <c r="D4" s="25" t="s">
        <v>16</v>
      </c>
      <c r="G4" s="16" t="s">
        <v>2</v>
      </c>
      <c r="H4" s="17"/>
      <c r="I4" s="18"/>
      <c r="J4" s="16" t="s">
        <v>3</v>
      </c>
      <c r="K4" s="17"/>
    </row>
    <row r="5" spans="1:14" ht="24.75" thickBot="1" x14ac:dyDescent="0.3">
      <c r="A5" s="20" t="s">
        <v>4</v>
      </c>
      <c r="B5" s="26" t="s">
        <v>53</v>
      </c>
      <c r="C5" s="18" t="s">
        <v>5</v>
      </c>
      <c r="D5" s="29" t="s">
        <v>6</v>
      </c>
      <c r="E5" s="30" t="s">
        <v>7</v>
      </c>
      <c r="F5" s="23" t="s">
        <v>8</v>
      </c>
      <c r="G5" s="6" t="s">
        <v>9</v>
      </c>
      <c r="H5" s="7" t="s">
        <v>10</v>
      </c>
      <c r="I5" s="8" t="s">
        <v>7</v>
      </c>
      <c r="J5" s="7" t="s">
        <v>9</v>
      </c>
      <c r="K5" s="7" t="s">
        <v>10</v>
      </c>
    </row>
    <row r="6" spans="1:14" ht="15.75" thickBot="1" x14ac:dyDescent="0.3">
      <c r="A6" s="15">
        <v>20150701</v>
      </c>
      <c r="B6" s="21">
        <v>1613</v>
      </c>
      <c r="C6" s="21">
        <f>SUM(B6:B6)</f>
        <v>1613</v>
      </c>
      <c r="D6" s="21">
        <v>1558.1378</v>
      </c>
      <c r="E6" s="9">
        <f>PABELLON!D2-C6</f>
        <v>-54.86220000000003</v>
      </c>
      <c r="F6" s="22">
        <f>IF(PABELLON!D2=0,IF(C6&gt;1,1,0),E6/PABELLON!D2)</f>
        <v>-3.521010786080668E-2</v>
      </c>
      <c r="G6" s="19"/>
      <c r="H6" s="11"/>
      <c r="I6" s="12"/>
      <c r="J6" s="10"/>
      <c r="K6" s="11"/>
    </row>
    <row r="7" spans="1:14" ht="15.75" thickBot="1" x14ac:dyDescent="0.3">
      <c r="A7" s="15">
        <f>A6+1</f>
        <v>20150702</v>
      </c>
      <c r="B7" s="21">
        <v>1708</v>
      </c>
      <c r="C7" s="21">
        <f t="shared" ref="C7:D20" si="0">SUM(B7:B7)</f>
        <v>1708</v>
      </c>
      <c r="D7" s="21">
        <v>1756.0709999999999</v>
      </c>
      <c r="E7" s="9">
        <f>PABELLON!D3-C7</f>
        <v>48.070999999999913</v>
      </c>
      <c r="F7" s="22">
        <f>IF(PABELLON!D3=0,IF(C7&gt;1,1,0),E7/PABELLON!D3)</f>
        <v>2.7374177923329929E-2</v>
      </c>
      <c r="G7" s="19"/>
      <c r="H7" s="11"/>
      <c r="I7" s="12"/>
      <c r="J7" s="10"/>
      <c r="K7" s="11"/>
    </row>
    <row r="8" spans="1:14" ht="15.75" thickBot="1" x14ac:dyDescent="0.3">
      <c r="A8" s="15">
        <f t="shared" ref="A8:A35" si="1">A7+1</f>
        <v>20150703</v>
      </c>
      <c r="B8" s="21">
        <v>1542</v>
      </c>
      <c r="C8" s="21">
        <f t="shared" si="0"/>
        <v>1542</v>
      </c>
      <c r="D8" s="102">
        <v>1542</v>
      </c>
      <c r="E8" s="9">
        <f t="shared" ref="E8:E19" si="2">D8-C8</f>
        <v>0</v>
      </c>
      <c r="F8" s="22">
        <f t="shared" ref="F8:F19" si="3">IF(D8=0,IF(C8&gt;1,1,0),E8/D8)</f>
        <v>0</v>
      </c>
      <c r="G8" s="19"/>
      <c r="H8" s="11"/>
      <c r="I8" s="12"/>
      <c r="J8" s="10"/>
      <c r="K8" s="11"/>
    </row>
    <row r="9" spans="1:14" ht="15.75" thickBot="1" x14ac:dyDescent="0.3">
      <c r="A9" s="15">
        <f t="shared" si="1"/>
        <v>20150704</v>
      </c>
      <c r="B9" s="21">
        <v>301</v>
      </c>
      <c r="C9" s="21">
        <f t="shared" si="0"/>
        <v>301</v>
      </c>
      <c r="D9" s="102">
        <v>301</v>
      </c>
      <c r="E9" s="9">
        <f t="shared" si="2"/>
        <v>0</v>
      </c>
      <c r="F9" s="22">
        <f t="shared" si="3"/>
        <v>0</v>
      </c>
      <c r="G9" s="19"/>
      <c r="H9" s="11"/>
      <c r="I9" s="12"/>
      <c r="J9" s="10"/>
      <c r="K9" s="11"/>
    </row>
    <row r="10" spans="1:14" ht="15.75" thickBot="1" x14ac:dyDescent="0.3">
      <c r="A10" s="15">
        <f t="shared" si="1"/>
        <v>20150705</v>
      </c>
      <c r="B10" s="21">
        <v>983</v>
      </c>
      <c r="C10" s="21">
        <f t="shared" si="0"/>
        <v>983</v>
      </c>
      <c r="D10" s="102">
        <v>983</v>
      </c>
      <c r="E10" s="9">
        <f t="shared" si="2"/>
        <v>0</v>
      </c>
      <c r="F10" s="22">
        <f t="shared" si="3"/>
        <v>0</v>
      </c>
      <c r="G10" s="19"/>
      <c r="H10" s="11"/>
      <c r="I10" s="12"/>
      <c r="J10" s="10"/>
      <c r="K10" s="11"/>
    </row>
    <row r="11" spans="1:14" ht="15.75" thickBot="1" x14ac:dyDescent="0.3">
      <c r="A11" s="15">
        <f t="shared" si="1"/>
        <v>20150706</v>
      </c>
      <c r="B11" s="21">
        <v>3423</v>
      </c>
      <c r="C11" s="21">
        <f t="shared" si="0"/>
        <v>3423</v>
      </c>
      <c r="D11" s="102">
        <v>3423</v>
      </c>
      <c r="E11" s="9">
        <f t="shared" si="2"/>
        <v>0</v>
      </c>
      <c r="F11" s="22">
        <f t="shared" si="3"/>
        <v>0</v>
      </c>
      <c r="G11" s="19"/>
      <c r="H11" s="11"/>
      <c r="I11" s="12"/>
      <c r="J11" s="10"/>
      <c r="K11" s="11"/>
    </row>
    <row r="12" spans="1:14" ht="15.75" thickBot="1" x14ac:dyDescent="0.3">
      <c r="A12" s="15">
        <f t="shared" si="1"/>
        <v>20150707</v>
      </c>
      <c r="B12" s="21">
        <v>3643</v>
      </c>
      <c r="C12" s="21">
        <f t="shared" si="0"/>
        <v>3643</v>
      </c>
      <c r="D12" s="102">
        <v>3643</v>
      </c>
      <c r="E12" s="9">
        <f t="shared" si="2"/>
        <v>0</v>
      </c>
      <c r="F12" s="22">
        <f t="shared" si="3"/>
        <v>0</v>
      </c>
      <c r="G12" s="19"/>
      <c r="H12" s="11"/>
      <c r="I12" s="12"/>
      <c r="J12" s="10"/>
      <c r="K12" s="11"/>
    </row>
    <row r="13" spans="1:14" ht="15.75" thickBot="1" x14ac:dyDescent="0.3">
      <c r="A13" s="15">
        <f t="shared" si="1"/>
        <v>20150708</v>
      </c>
      <c r="B13" s="21">
        <v>4303</v>
      </c>
      <c r="C13" s="21">
        <f t="shared" si="0"/>
        <v>4303</v>
      </c>
      <c r="D13" s="9">
        <v>5427.8696</v>
      </c>
      <c r="E13" s="9">
        <f t="shared" si="2"/>
        <v>1124.8696</v>
      </c>
      <c r="F13" s="22">
        <f t="shared" si="3"/>
        <v>0.20723961386249956</v>
      </c>
      <c r="G13" s="10"/>
      <c r="H13" s="11"/>
      <c r="I13" s="12"/>
      <c r="J13" s="10"/>
      <c r="K13" s="11"/>
      <c r="L13" s="32" t="e">
        <f>#REF!+#REF!</f>
        <v>#REF!</v>
      </c>
      <c r="M13" s="32" t="e">
        <f>#REF!-L13</f>
        <v>#REF!</v>
      </c>
      <c r="N13" s="2" t="e">
        <f>M13/2</f>
        <v>#REF!</v>
      </c>
    </row>
    <row r="14" spans="1:14" ht="15.75" thickBot="1" x14ac:dyDescent="0.3">
      <c r="A14" s="15">
        <f t="shared" si="1"/>
        <v>20150709</v>
      </c>
      <c r="B14" s="21">
        <v>2882</v>
      </c>
      <c r="C14" s="21">
        <f t="shared" si="0"/>
        <v>2882</v>
      </c>
      <c r="D14" s="100">
        <f t="shared" si="0"/>
        <v>2882</v>
      </c>
      <c r="E14" s="9">
        <f t="shared" si="2"/>
        <v>0</v>
      </c>
      <c r="F14" s="22">
        <f t="shared" si="3"/>
        <v>0</v>
      </c>
      <c r="G14" s="10"/>
      <c r="H14" s="11"/>
      <c r="I14" s="12"/>
      <c r="J14" s="10"/>
      <c r="K14" s="11"/>
    </row>
    <row r="15" spans="1:14" ht="15.75" thickBot="1" x14ac:dyDescent="0.3">
      <c r="A15" s="15">
        <f t="shared" si="1"/>
        <v>20150710</v>
      </c>
      <c r="B15" s="21">
        <v>4669</v>
      </c>
      <c r="C15" s="21">
        <f t="shared" si="0"/>
        <v>4669</v>
      </c>
      <c r="D15" s="100">
        <f t="shared" si="0"/>
        <v>4669</v>
      </c>
      <c r="E15" s="9">
        <f t="shared" si="2"/>
        <v>0</v>
      </c>
      <c r="F15" s="22">
        <f t="shared" si="3"/>
        <v>0</v>
      </c>
      <c r="G15" s="10"/>
      <c r="H15" s="11"/>
      <c r="I15" s="12"/>
      <c r="J15" s="10"/>
      <c r="K15" s="11"/>
    </row>
    <row r="16" spans="1:14" ht="15.75" thickBot="1" x14ac:dyDescent="0.3">
      <c r="A16" s="15">
        <f t="shared" si="1"/>
        <v>20150711</v>
      </c>
      <c r="B16" s="21">
        <v>301</v>
      </c>
      <c r="C16" s="21">
        <f t="shared" si="0"/>
        <v>301</v>
      </c>
      <c r="D16" s="9">
        <v>303.3023</v>
      </c>
      <c r="E16" s="9">
        <f t="shared" si="2"/>
        <v>2.3023000000000025</v>
      </c>
      <c r="F16" s="22">
        <f t="shared" si="3"/>
        <v>7.5907765948362493E-3</v>
      </c>
      <c r="G16" s="10"/>
      <c r="H16" s="11"/>
      <c r="I16" s="12"/>
      <c r="J16" s="10"/>
      <c r="K16" s="11"/>
    </row>
    <row r="17" spans="1:15" ht="15.75" thickBot="1" x14ac:dyDescent="0.3">
      <c r="A17" s="15">
        <f t="shared" si="1"/>
        <v>20150712</v>
      </c>
      <c r="B17" s="21">
        <v>744</v>
      </c>
      <c r="C17" s="21">
        <f t="shared" si="0"/>
        <v>744</v>
      </c>
      <c r="D17" s="9">
        <v>692.68430000000001</v>
      </c>
      <c r="E17" s="9">
        <f t="shared" si="2"/>
        <v>-51.315699999999993</v>
      </c>
      <c r="F17" s="22">
        <f t="shared" si="3"/>
        <v>-7.4082377787398956E-2</v>
      </c>
      <c r="G17" s="10"/>
      <c r="H17" s="11"/>
      <c r="I17" s="12"/>
      <c r="J17" s="10"/>
      <c r="K17" s="11"/>
    </row>
    <row r="18" spans="1:15" ht="15.75" thickBot="1" x14ac:dyDescent="0.3">
      <c r="A18" s="15">
        <f t="shared" si="1"/>
        <v>20150713</v>
      </c>
      <c r="B18" s="21">
        <v>1692</v>
      </c>
      <c r="C18" s="21">
        <f t="shared" si="0"/>
        <v>1692</v>
      </c>
      <c r="D18" s="9">
        <v>1647.7702999999999</v>
      </c>
      <c r="E18" s="9">
        <f t="shared" si="2"/>
        <v>-44.229700000000093</v>
      </c>
      <c r="F18" s="22">
        <f t="shared" si="3"/>
        <v>-2.6842151481914739E-2</v>
      </c>
      <c r="G18" s="10"/>
      <c r="H18" s="11"/>
      <c r="I18" s="12"/>
      <c r="J18" s="10"/>
      <c r="K18" s="11"/>
    </row>
    <row r="19" spans="1:15" ht="15.75" thickBot="1" x14ac:dyDescent="0.3">
      <c r="A19" s="15">
        <f t="shared" si="1"/>
        <v>20150714</v>
      </c>
      <c r="B19" s="21">
        <v>3665</v>
      </c>
      <c r="C19" s="21">
        <f t="shared" si="0"/>
        <v>3665</v>
      </c>
      <c r="D19" s="9">
        <v>3561.1477</v>
      </c>
      <c r="E19" s="9">
        <f t="shared" si="2"/>
        <v>-103.85230000000001</v>
      </c>
      <c r="F19" s="22">
        <f t="shared" si="3"/>
        <v>-2.9162592722565259E-2</v>
      </c>
      <c r="G19" s="10"/>
      <c r="H19" s="11"/>
      <c r="I19" s="12"/>
      <c r="J19" s="10"/>
      <c r="K19" s="11"/>
    </row>
    <row r="20" spans="1:15" ht="15.75" thickBot="1" x14ac:dyDescent="0.3">
      <c r="A20" s="15">
        <f t="shared" si="1"/>
        <v>20150715</v>
      </c>
      <c r="B20" s="21">
        <v>3665</v>
      </c>
      <c r="C20" s="21">
        <f t="shared" si="0"/>
        <v>3665</v>
      </c>
      <c r="D20" s="9">
        <v>3561.1477</v>
      </c>
      <c r="E20" s="9">
        <f t="shared" ref="E20:E27" si="4">D20-C20</f>
        <v>-103.85230000000001</v>
      </c>
      <c r="F20" s="22">
        <f t="shared" ref="F20:F27" si="5">IF(D20=0,IF(C20&gt;1,1,0),E20/D20)</f>
        <v>-2.9162592722565259E-2</v>
      </c>
      <c r="G20" s="10"/>
      <c r="H20" s="11"/>
      <c r="I20" s="12"/>
      <c r="J20" s="10"/>
      <c r="K20" s="11"/>
      <c r="O20" s="4"/>
    </row>
    <row r="21" spans="1:15" ht="15.75" thickBot="1" x14ac:dyDescent="0.3">
      <c r="A21" s="15">
        <f t="shared" si="1"/>
        <v>20150716</v>
      </c>
      <c r="B21" s="21">
        <v>5505</v>
      </c>
      <c r="C21" s="21">
        <f t="shared" ref="C21:C32" si="6">SUM(B21:B21)</f>
        <v>5505</v>
      </c>
      <c r="D21" s="9">
        <v>5341.5487999999996</v>
      </c>
      <c r="E21" s="9">
        <f t="shared" si="4"/>
        <v>-163.45120000000043</v>
      </c>
      <c r="F21" s="22">
        <f t="shared" si="5"/>
        <v>-3.0599963815738318E-2</v>
      </c>
      <c r="G21" s="10"/>
      <c r="H21" s="11"/>
      <c r="I21" s="12"/>
      <c r="J21" s="10"/>
      <c r="K21" s="11"/>
    </row>
    <row r="22" spans="1:15" ht="15.75" thickBot="1" x14ac:dyDescent="0.3">
      <c r="A22" s="15">
        <f t="shared" si="1"/>
        <v>20150717</v>
      </c>
      <c r="B22" s="21">
        <v>2648</v>
      </c>
      <c r="C22" s="21">
        <f t="shared" si="6"/>
        <v>2648</v>
      </c>
      <c r="D22" s="9">
        <v>2595.4106000000002</v>
      </c>
      <c r="E22" s="9">
        <f t="shared" si="4"/>
        <v>-52.589399999999841</v>
      </c>
      <c r="F22" s="22">
        <f t="shared" si="5"/>
        <v>-2.0262458664536485E-2</v>
      </c>
      <c r="G22" s="10"/>
      <c r="H22" s="11"/>
      <c r="I22" s="12"/>
      <c r="J22" s="10"/>
      <c r="K22" s="11"/>
    </row>
    <row r="23" spans="1:15" ht="15.75" thickBot="1" x14ac:dyDescent="0.3">
      <c r="A23" s="15">
        <f t="shared" si="1"/>
        <v>20150718</v>
      </c>
      <c r="B23" s="21">
        <v>1506</v>
      </c>
      <c r="C23" s="21">
        <f t="shared" si="6"/>
        <v>1506</v>
      </c>
      <c r="D23" s="9">
        <v>1444.2129</v>
      </c>
      <c r="E23" s="9">
        <f t="shared" si="4"/>
        <v>-61.787100000000009</v>
      </c>
      <c r="F23" s="22">
        <f t="shared" si="5"/>
        <v>-4.2782542656972532E-2</v>
      </c>
      <c r="G23" s="10"/>
      <c r="H23" s="11"/>
      <c r="I23" s="12"/>
      <c r="J23" s="10"/>
      <c r="K23" s="11"/>
    </row>
    <row r="24" spans="1:15" ht="15.75" thickBot="1" x14ac:dyDescent="0.3">
      <c r="A24" s="15">
        <f t="shared" si="1"/>
        <v>20150719</v>
      </c>
      <c r="B24" s="21">
        <v>1394</v>
      </c>
      <c r="C24" s="21">
        <f t="shared" si="6"/>
        <v>1394</v>
      </c>
      <c r="D24" s="9">
        <v>1336.5811000000001</v>
      </c>
      <c r="E24" s="9">
        <f t="shared" si="4"/>
        <v>-57.418899999999894</v>
      </c>
      <c r="F24" s="22">
        <f t="shared" si="5"/>
        <v>-4.2959533095298062E-2</v>
      </c>
      <c r="G24" s="10"/>
      <c r="H24" s="11"/>
      <c r="I24" s="12"/>
      <c r="J24" s="10"/>
      <c r="K24" s="11"/>
    </row>
    <row r="25" spans="1:15" ht="16.5" customHeight="1" thickBot="1" x14ac:dyDescent="0.3">
      <c r="A25" s="15">
        <f t="shared" si="1"/>
        <v>20150720</v>
      </c>
      <c r="B25" s="21">
        <v>1060</v>
      </c>
      <c r="C25" s="21">
        <f t="shared" si="6"/>
        <v>1060</v>
      </c>
      <c r="D25" s="9">
        <v>1005.1172</v>
      </c>
      <c r="E25" s="9">
        <f t="shared" si="4"/>
        <v>-54.882799999999975</v>
      </c>
      <c r="F25" s="22">
        <f t="shared" si="5"/>
        <v>-5.4603383565617995E-2</v>
      </c>
      <c r="G25" s="10"/>
      <c r="H25" s="11"/>
      <c r="I25" s="12"/>
      <c r="J25" s="10"/>
      <c r="K25" s="11"/>
    </row>
    <row r="26" spans="1:15" ht="15.75" thickBot="1" x14ac:dyDescent="0.3">
      <c r="A26" s="15">
        <f t="shared" si="1"/>
        <v>20150721</v>
      </c>
      <c r="B26" s="21">
        <v>1738</v>
      </c>
      <c r="C26" s="21">
        <f t="shared" si="6"/>
        <v>1738</v>
      </c>
      <c r="D26" s="9">
        <v>1687.5530000000001</v>
      </c>
      <c r="E26" s="9">
        <f t="shared" si="4"/>
        <v>-50.446999999999889</v>
      </c>
      <c r="F26" s="22">
        <f t="shared" si="5"/>
        <v>-2.9893579638683873E-2</v>
      </c>
      <c r="G26" s="10"/>
      <c r="H26" s="11"/>
      <c r="I26" s="12"/>
      <c r="J26" s="10"/>
      <c r="K26" s="11"/>
    </row>
    <row r="27" spans="1:15" ht="15.75" thickBot="1" x14ac:dyDescent="0.3">
      <c r="A27" s="15">
        <f t="shared" si="1"/>
        <v>20150722</v>
      </c>
      <c r="B27" s="21">
        <v>1570</v>
      </c>
      <c r="C27" s="21">
        <f t="shared" si="6"/>
        <v>1570</v>
      </c>
      <c r="D27" s="9">
        <v>1519.1660999999999</v>
      </c>
      <c r="E27" s="9">
        <f t="shared" si="4"/>
        <v>-50.833900000000085</v>
      </c>
      <c r="F27" s="22">
        <f t="shared" si="5"/>
        <v>-3.3461712975296175E-2</v>
      </c>
      <c r="G27" s="10"/>
      <c r="H27" s="11"/>
      <c r="I27" s="12"/>
      <c r="J27" s="10"/>
      <c r="K27" s="11"/>
    </row>
    <row r="28" spans="1:15" ht="15.75" thickBot="1" x14ac:dyDescent="0.3">
      <c r="A28" s="15">
        <f t="shared" si="1"/>
        <v>20150723</v>
      </c>
      <c r="B28" s="21"/>
      <c r="C28" s="21">
        <f t="shared" si="6"/>
        <v>0</v>
      </c>
      <c r="D28" s="9"/>
      <c r="E28" s="9">
        <v>0</v>
      </c>
      <c r="F28" s="22">
        <f>IF(D27=0,IF(C28&gt;1,1,0),E28/D27)</f>
        <v>0</v>
      </c>
      <c r="G28" s="10"/>
      <c r="H28" s="11"/>
      <c r="I28" s="12"/>
      <c r="J28" s="10"/>
      <c r="K28" s="11"/>
    </row>
    <row r="29" spans="1:15" ht="15.75" thickBot="1" x14ac:dyDescent="0.3">
      <c r="A29" s="15">
        <f t="shared" si="1"/>
        <v>20150724</v>
      </c>
      <c r="B29" s="21"/>
      <c r="C29" s="21">
        <f t="shared" si="6"/>
        <v>0</v>
      </c>
      <c r="D29" s="9"/>
      <c r="E29" s="9">
        <f t="shared" ref="E20:E35" si="7">D29-C29</f>
        <v>0</v>
      </c>
      <c r="F29" s="22">
        <f t="shared" ref="F20:F35" si="8">IF(D29=0,IF(C29&gt;1,1,0),E29/D29)</f>
        <v>0</v>
      </c>
      <c r="G29" s="10"/>
      <c r="H29" s="11"/>
      <c r="I29" s="12"/>
      <c r="J29" s="10"/>
      <c r="K29" s="11"/>
    </row>
    <row r="30" spans="1:15" ht="15.75" thickBot="1" x14ac:dyDescent="0.3">
      <c r="A30" s="15">
        <f t="shared" si="1"/>
        <v>20150725</v>
      </c>
      <c r="B30" s="21"/>
      <c r="C30" s="21">
        <f t="shared" si="6"/>
        <v>0</v>
      </c>
      <c r="D30" s="9"/>
      <c r="E30" s="9">
        <f t="shared" si="7"/>
        <v>0</v>
      </c>
      <c r="F30" s="22">
        <f t="shared" si="8"/>
        <v>0</v>
      </c>
      <c r="G30" s="10"/>
      <c r="H30" s="11"/>
      <c r="I30" s="12"/>
      <c r="J30" s="10"/>
      <c r="K30" s="11"/>
    </row>
    <row r="31" spans="1:15" ht="15.75" thickBot="1" x14ac:dyDescent="0.3">
      <c r="A31" s="15">
        <f t="shared" si="1"/>
        <v>20150726</v>
      </c>
      <c r="B31" s="21"/>
      <c r="C31" s="21">
        <f t="shared" si="6"/>
        <v>0</v>
      </c>
      <c r="D31" s="9"/>
      <c r="E31" s="9">
        <f t="shared" si="7"/>
        <v>0</v>
      </c>
      <c r="F31" s="22">
        <f t="shared" si="8"/>
        <v>0</v>
      </c>
      <c r="G31" s="10"/>
      <c r="H31" s="11"/>
      <c r="I31" s="12"/>
      <c r="J31" s="10"/>
      <c r="K31" s="11"/>
    </row>
    <row r="32" spans="1:15" ht="15.75" thickBot="1" x14ac:dyDescent="0.3">
      <c r="A32" s="15">
        <f t="shared" si="1"/>
        <v>20150727</v>
      </c>
      <c r="B32" s="21"/>
      <c r="C32" s="21">
        <f t="shared" si="6"/>
        <v>0</v>
      </c>
      <c r="D32" s="9"/>
      <c r="E32" s="9">
        <f t="shared" si="7"/>
        <v>0</v>
      </c>
      <c r="F32" s="22">
        <f t="shared" si="8"/>
        <v>0</v>
      </c>
      <c r="G32" s="10"/>
      <c r="H32" s="11"/>
      <c r="I32" s="12"/>
      <c r="J32" s="10"/>
      <c r="K32" s="11"/>
    </row>
    <row r="33" spans="1:11" ht="15.75" thickBot="1" x14ac:dyDescent="0.3">
      <c r="A33" s="15">
        <f t="shared" si="1"/>
        <v>20150728</v>
      </c>
      <c r="B33" s="21"/>
      <c r="C33" s="21">
        <f t="shared" ref="C33:C35" si="9">SUM(B33:B33)</f>
        <v>0</v>
      </c>
      <c r="D33" s="9"/>
      <c r="E33" s="9">
        <f t="shared" si="7"/>
        <v>0</v>
      </c>
      <c r="F33" s="22">
        <f t="shared" si="8"/>
        <v>0</v>
      </c>
      <c r="G33" s="10"/>
      <c r="H33" s="11"/>
      <c r="I33" s="12"/>
      <c r="J33" s="10"/>
      <c r="K33" s="11"/>
    </row>
    <row r="34" spans="1:11" ht="15.75" thickBot="1" x14ac:dyDescent="0.3">
      <c r="A34" s="15">
        <f t="shared" si="1"/>
        <v>20150729</v>
      </c>
      <c r="B34" s="21"/>
      <c r="C34" s="21">
        <f t="shared" si="9"/>
        <v>0</v>
      </c>
      <c r="D34" s="9"/>
      <c r="E34" s="9">
        <f t="shared" si="7"/>
        <v>0</v>
      </c>
      <c r="F34" s="22">
        <f t="shared" si="8"/>
        <v>0</v>
      </c>
      <c r="G34" s="10"/>
      <c r="H34" s="11"/>
      <c r="I34" s="12"/>
      <c r="J34" s="10"/>
      <c r="K34" s="11"/>
    </row>
    <row r="35" spans="1:11" ht="15.75" thickBot="1" x14ac:dyDescent="0.3">
      <c r="A35" s="15">
        <f t="shared" si="1"/>
        <v>20150730</v>
      </c>
      <c r="B35" s="9"/>
      <c r="C35" s="21">
        <f t="shared" si="9"/>
        <v>0</v>
      </c>
      <c r="D35" s="9"/>
      <c r="E35" s="9">
        <f t="shared" si="7"/>
        <v>0</v>
      </c>
      <c r="F35" s="22">
        <f t="shared" si="8"/>
        <v>0</v>
      </c>
      <c r="G35" s="10"/>
      <c r="H35" s="11"/>
      <c r="I35" s="12"/>
      <c r="J35" s="10"/>
      <c r="K35" s="11"/>
    </row>
    <row r="36" spans="1:11" ht="15.75" thickBot="1" x14ac:dyDescent="0.3">
      <c r="E36" s="13"/>
    </row>
    <row r="37" spans="1:11" ht="21" thickBot="1" x14ac:dyDescent="0.3">
      <c r="A37" s="2" t="s">
        <v>11</v>
      </c>
      <c r="B37" s="24">
        <f>SUM(B6:B36)</f>
        <v>50555</v>
      </c>
      <c r="C37" s="24">
        <f>SUM(C6:C36)</f>
        <v>50555</v>
      </c>
      <c r="D37" s="24">
        <f>SUM(D8:D36)</f>
        <v>47566.511600000005</v>
      </c>
      <c r="E37" s="134">
        <f>SUM(E6:E36)</f>
        <v>325.72039999999981</v>
      </c>
      <c r="F37" s="27">
        <f t="shared" ref="F37" si="10">E37/D37</f>
        <v>6.847683150260693E-3</v>
      </c>
    </row>
    <row r="38" spans="1:11" ht="15.75" thickBot="1" x14ac:dyDescent="0.3">
      <c r="A38" s="2" t="s">
        <v>12</v>
      </c>
      <c r="B38" s="14">
        <v>5344.1428571428569</v>
      </c>
      <c r="C38" s="14">
        <v>10246</v>
      </c>
      <c r="D38" s="14">
        <v>10246</v>
      </c>
      <c r="H38" s="2">
        <v>28.316846000000002</v>
      </c>
    </row>
  </sheetData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opLeftCell="A23" zoomScaleNormal="100" workbookViewId="0">
      <selection activeCell="K29" sqref="K29:K36"/>
    </sheetView>
  </sheetViews>
  <sheetFormatPr baseColWidth="10" defaultRowHeight="15" x14ac:dyDescent="0.25"/>
  <cols>
    <col min="1" max="1" width="22.140625" bestFit="1" customWidth="1"/>
    <col min="2" max="2" width="11.7109375" bestFit="1" customWidth="1"/>
    <col min="3" max="3" width="12.85546875" bestFit="1" customWidth="1"/>
    <col min="4" max="4" width="13" bestFit="1" customWidth="1"/>
    <col min="5" max="5" width="14.85546875" customWidth="1"/>
    <col min="6" max="6" width="8.5703125" bestFit="1" customWidth="1"/>
    <col min="7" max="7" width="10" bestFit="1" customWidth="1"/>
    <col min="8" max="9" width="8.28515625" bestFit="1" customWidth="1"/>
    <col min="10" max="10" width="7.5703125" customWidth="1"/>
    <col min="11" max="11" width="15.28515625" customWidth="1"/>
  </cols>
  <sheetData>
    <row r="1" spans="1:12" x14ac:dyDescent="0.25">
      <c r="A1" s="88" t="s">
        <v>13</v>
      </c>
      <c r="B1" s="88"/>
      <c r="C1" s="88"/>
      <c r="D1" s="88"/>
      <c r="E1" s="88"/>
      <c r="F1" s="88"/>
      <c r="G1" s="88"/>
      <c r="H1" s="88"/>
      <c r="I1" s="88"/>
    </row>
    <row r="2" spans="1:12" x14ac:dyDescent="0.25">
      <c r="A2" s="88" t="s">
        <v>19</v>
      </c>
      <c r="B2" s="88" t="s">
        <v>54</v>
      </c>
      <c r="C2" s="88"/>
      <c r="D2" s="88"/>
      <c r="E2" s="88"/>
      <c r="F2" s="88"/>
      <c r="G2" s="88"/>
      <c r="H2" s="88"/>
      <c r="I2" s="88"/>
    </row>
    <row r="3" spans="1:12" x14ac:dyDescent="0.25">
      <c r="A3" s="88" t="s">
        <v>20</v>
      </c>
      <c r="B3" s="88" t="s">
        <v>53</v>
      </c>
      <c r="C3" s="88"/>
      <c r="D3" s="88"/>
      <c r="E3" s="88"/>
      <c r="F3" s="88"/>
      <c r="G3" s="88"/>
      <c r="H3" s="88"/>
      <c r="I3" s="88"/>
    </row>
    <row r="4" spans="1:12" x14ac:dyDescent="0.25">
      <c r="A4" s="88" t="s">
        <v>14</v>
      </c>
      <c r="B4" s="88" t="s">
        <v>32</v>
      </c>
      <c r="C4" s="88"/>
      <c r="D4" s="88"/>
      <c r="E4" s="88"/>
      <c r="F4" s="88"/>
      <c r="G4" s="88"/>
      <c r="H4" s="88"/>
      <c r="I4" s="88"/>
    </row>
    <row r="5" spans="1:12" x14ac:dyDescent="0.25">
      <c r="A5" s="88" t="s">
        <v>21</v>
      </c>
      <c r="B5" s="88">
        <v>1</v>
      </c>
      <c r="C5" s="88"/>
      <c r="D5" s="88"/>
      <c r="E5" s="88"/>
      <c r="F5" s="88"/>
      <c r="G5" s="88"/>
      <c r="H5" s="88"/>
      <c r="I5" s="88"/>
    </row>
    <row r="6" spans="1:12" x14ac:dyDescent="0.25">
      <c r="A6" s="88" t="s">
        <v>22</v>
      </c>
      <c r="B6" s="88" t="s">
        <v>23</v>
      </c>
      <c r="C6" s="88" t="s">
        <v>24</v>
      </c>
      <c r="D6" s="88" t="s">
        <v>25</v>
      </c>
      <c r="E6" s="88"/>
      <c r="F6" s="88"/>
      <c r="G6" s="88"/>
      <c r="H6" s="88"/>
      <c r="I6" s="88"/>
    </row>
    <row r="7" spans="1:12" x14ac:dyDescent="0.25">
      <c r="A7" s="88"/>
      <c r="B7" s="88">
        <v>12</v>
      </c>
      <c r="C7" s="89">
        <v>42116</v>
      </c>
      <c r="D7" s="88" t="s">
        <v>55</v>
      </c>
      <c r="E7" s="88" t="s">
        <v>56</v>
      </c>
      <c r="F7" s="88"/>
      <c r="G7" s="88"/>
      <c r="H7" s="88"/>
      <c r="I7" s="88"/>
    </row>
    <row r="8" spans="1:12" x14ac:dyDescent="0.25">
      <c r="A8" s="88"/>
      <c r="B8" s="88">
        <v>13</v>
      </c>
      <c r="C8" s="89">
        <v>42118</v>
      </c>
      <c r="D8" s="88" t="s">
        <v>57</v>
      </c>
      <c r="E8" s="88" t="s">
        <v>58</v>
      </c>
      <c r="F8" s="88"/>
      <c r="G8" s="88"/>
      <c r="H8" s="88"/>
      <c r="I8" s="88"/>
    </row>
    <row r="9" spans="1:12" x14ac:dyDescent="0.25">
      <c r="A9" s="88"/>
      <c r="B9" s="88">
        <v>14</v>
      </c>
      <c r="C9" s="89">
        <v>42118</v>
      </c>
      <c r="D9" s="88" t="s">
        <v>59</v>
      </c>
      <c r="E9" s="88" t="s">
        <v>60</v>
      </c>
      <c r="F9" s="88"/>
      <c r="G9" s="88"/>
      <c r="H9" s="88"/>
      <c r="I9" s="88"/>
    </row>
    <row r="10" spans="1:12" x14ac:dyDescent="0.25">
      <c r="A10" s="88"/>
      <c r="B10" s="88">
        <v>15</v>
      </c>
      <c r="C10" s="89">
        <v>42123</v>
      </c>
      <c r="D10" s="88" t="s">
        <v>61</v>
      </c>
      <c r="E10" s="88" t="s">
        <v>62</v>
      </c>
      <c r="F10" s="88"/>
      <c r="G10" s="88"/>
      <c r="H10" s="88"/>
      <c r="I10" s="88"/>
    </row>
    <row r="11" spans="1:12" x14ac:dyDescent="0.25">
      <c r="A11" s="88"/>
      <c r="B11" s="88">
        <v>16</v>
      </c>
      <c r="C11" s="89">
        <v>42124</v>
      </c>
      <c r="D11" s="88" t="s">
        <v>63</v>
      </c>
      <c r="E11" s="88" t="s">
        <v>64</v>
      </c>
      <c r="F11" s="88"/>
      <c r="G11" s="88"/>
      <c r="H11" s="88"/>
      <c r="I11" s="88"/>
    </row>
    <row r="13" spans="1:12" ht="45" x14ac:dyDescent="0.25">
      <c r="A13" s="88" t="s">
        <v>15</v>
      </c>
      <c r="B13" s="88" t="s">
        <v>23</v>
      </c>
      <c r="C13" s="88" t="s">
        <v>24</v>
      </c>
      <c r="D13" s="90" t="s">
        <v>26</v>
      </c>
      <c r="E13" s="90" t="s">
        <v>27</v>
      </c>
      <c r="F13" s="90" t="s">
        <v>28</v>
      </c>
      <c r="G13" s="90" t="s">
        <v>29</v>
      </c>
      <c r="H13" s="90" t="s">
        <v>30</v>
      </c>
      <c r="I13" s="90" t="s">
        <v>31</v>
      </c>
    </row>
    <row r="14" spans="1:12" s="88" customFormat="1" x14ac:dyDescent="0.25">
      <c r="A14" s="88">
        <v>20</v>
      </c>
      <c r="B14" s="89">
        <v>42185</v>
      </c>
      <c r="C14" s="91">
        <v>0.375</v>
      </c>
      <c r="D14" s="92">
        <v>85535</v>
      </c>
      <c r="E14" s="93">
        <v>12140</v>
      </c>
      <c r="F14" s="94">
        <v>7.6713469999999999</v>
      </c>
      <c r="G14" s="95">
        <v>0</v>
      </c>
      <c r="H14" s="96">
        <v>94.142487000000003</v>
      </c>
      <c r="I14" s="97">
        <v>21.7</v>
      </c>
      <c r="K14" s="92">
        <f>+E14-L12</f>
        <v>12140</v>
      </c>
    </row>
    <row r="15" spans="1:12" s="88" customFormat="1" x14ac:dyDescent="0.25">
      <c r="A15" s="88">
        <v>21</v>
      </c>
      <c r="B15" s="89">
        <v>42186</v>
      </c>
      <c r="C15" s="91">
        <v>0.375</v>
      </c>
      <c r="D15" s="92">
        <v>90693</v>
      </c>
      <c r="E15" s="93">
        <v>12873</v>
      </c>
      <c r="F15" s="94">
        <v>7.888998</v>
      </c>
      <c r="G15" s="95">
        <v>0</v>
      </c>
      <c r="H15" s="96">
        <v>91.743660000000006</v>
      </c>
      <c r="I15" s="97">
        <v>21.5</v>
      </c>
      <c r="K15" s="92">
        <f>+D15-D14</f>
        <v>5158</v>
      </c>
      <c r="L15" s="92"/>
    </row>
    <row r="16" spans="1:12" s="88" customFormat="1" x14ac:dyDescent="0.25">
      <c r="A16" s="88">
        <v>22</v>
      </c>
      <c r="B16" s="89">
        <v>42187</v>
      </c>
      <c r="C16" s="91">
        <v>0.375</v>
      </c>
      <c r="D16" s="92">
        <v>92306</v>
      </c>
      <c r="E16" s="93">
        <v>13080</v>
      </c>
      <c r="F16" s="94">
        <v>7.7699100000000003</v>
      </c>
      <c r="G16" s="95">
        <v>0</v>
      </c>
      <c r="H16" s="96">
        <v>95.825699</v>
      </c>
      <c r="I16" s="97">
        <v>21.7</v>
      </c>
      <c r="K16" s="92">
        <f>+D16-D15</f>
        <v>1613</v>
      </c>
      <c r="L16" s="92"/>
    </row>
    <row r="17" spans="1:12" s="88" customFormat="1" x14ac:dyDescent="0.25">
      <c r="A17" s="88">
        <v>23</v>
      </c>
      <c r="B17" s="89">
        <v>42188</v>
      </c>
      <c r="C17" s="91">
        <v>0.375</v>
      </c>
      <c r="D17" s="92">
        <v>94014</v>
      </c>
      <c r="E17" s="93">
        <v>13326</v>
      </c>
      <c r="F17" s="94">
        <v>6.9226200000000002</v>
      </c>
      <c r="G17" s="95">
        <v>0</v>
      </c>
      <c r="H17" s="96">
        <v>84.156966999999995</v>
      </c>
      <c r="I17" s="97">
        <v>21.4</v>
      </c>
      <c r="K17" s="92">
        <f t="shared" ref="K17:K36" si="0">+D17-D16</f>
        <v>1708</v>
      </c>
      <c r="L17" s="92"/>
    </row>
    <row r="18" spans="1:12" s="88" customFormat="1" x14ac:dyDescent="0.25">
      <c r="A18" s="88">
        <v>24</v>
      </c>
      <c r="B18" s="89">
        <v>42189</v>
      </c>
      <c r="C18" s="91">
        <v>0.375</v>
      </c>
      <c r="D18" s="92">
        <v>95556</v>
      </c>
      <c r="E18" s="93">
        <v>13528</v>
      </c>
      <c r="F18" s="94">
        <v>7.8432560000000002</v>
      </c>
      <c r="G18" s="95">
        <v>0</v>
      </c>
      <c r="H18" s="96">
        <v>93.770752000000002</v>
      </c>
      <c r="I18" s="97">
        <v>22</v>
      </c>
      <c r="K18" s="92">
        <f t="shared" si="0"/>
        <v>1542</v>
      </c>
      <c r="L18" s="92"/>
    </row>
    <row r="19" spans="1:12" s="88" customFormat="1" x14ac:dyDescent="0.25">
      <c r="A19" s="88">
        <v>25</v>
      </c>
      <c r="B19" s="89">
        <v>42190</v>
      </c>
      <c r="C19" s="91">
        <v>0.375</v>
      </c>
      <c r="D19" s="92">
        <v>95857</v>
      </c>
      <c r="E19" s="93">
        <v>13566</v>
      </c>
      <c r="F19" s="94">
        <v>7.6578080000000002</v>
      </c>
      <c r="G19" s="95">
        <v>0</v>
      </c>
      <c r="H19" s="96">
        <v>102.404839</v>
      </c>
      <c r="I19" s="97">
        <v>21.1</v>
      </c>
      <c r="K19" s="92">
        <f t="shared" si="0"/>
        <v>301</v>
      </c>
      <c r="L19" s="92"/>
    </row>
    <row r="20" spans="1:12" s="88" customFormat="1" x14ac:dyDescent="0.25">
      <c r="A20" s="88">
        <v>26</v>
      </c>
      <c r="B20" s="89">
        <v>42191</v>
      </c>
      <c r="C20" s="91">
        <v>0.375</v>
      </c>
      <c r="D20" s="92">
        <v>96840</v>
      </c>
      <c r="E20" s="93">
        <v>13693</v>
      </c>
      <c r="F20" s="94">
        <v>7.7351369999999999</v>
      </c>
      <c r="G20" s="95">
        <v>0</v>
      </c>
      <c r="H20" s="96">
        <v>98.284790000000001</v>
      </c>
      <c r="I20" s="97">
        <v>23.6</v>
      </c>
      <c r="K20" s="92">
        <f t="shared" si="0"/>
        <v>983</v>
      </c>
      <c r="L20" s="92"/>
    </row>
    <row r="21" spans="1:12" s="88" customFormat="1" x14ac:dyDescent="0.25">
      <c r="A21" s="88">
        <v>27</v>
      </c>
      <c r="B21" s="89">
        <v>42192</v>
      </c>
      <c r="C21" s="91">
        <v>0.375</v>
      </c>
      <c r="D21" s="92">
        <v>100263</v>
      </c>
      <c r="E21" s="93">
        <v>14174</v>
      </c>
      <c r="F21" s="94">
        <v>7.8789860000000003</v>
      </c>
      <c r="G21" s="95">
        <v>0</v>
      </c>
      <c r="H21" s="96">
        <v>93.636939999999996</v>
      </c>
      <c r="I21" s="97">
        <v>22.6</v>
      </c>
      <c r="K21" s="92">
        <f t="shared" si="0"/>
        <v>3423</v>
      </c>
      <c r="L21" s="92"/>
    </row>
    <row r="22" spans="1:12" s="88" customFormat="1" x14ac:dyDescent="0.25">
      <c r="A22" s="88">
        <v>28</v>
      </c>
      <c r="B22" s="89">
        <v>42193</v>
      </c>
      <c r="C22" s="91">
        <v>0.375</v>
      </c>
      <c r="D22" s="92">
        <v>103906</v>
      </c>
      <c r="E22" s="93">
        <v>14690</v>
      </c>
      <c r="F22" s="94">
        <v>7.8447889999999996</v>
      </c>
      <c r="G22" s="95">
        <v>0</v>
      </c>
      <c r="H22" s="96">
        <v>93.350998000000004</v>
      </c>
      <c r="I22" s="97">
        <v>22.4</v>
      </c>
      <c r="K22" s="92">
        <f t="shared" si="0"/>
        <v>3643</v>
      </c>
      <c r="L22" s="92"/>
    </row>
    <row r="23" spans="1:12" s="88" customFormat="1" x14ac:dyDescent="0.25">
      <c r="A23" s="88">
        <v>29</v>
      </c>
      <c r="B23" s="89">
        <v>42194</v>
      </c>
      <c r="C23" s="91">
        <v>0.375</v>
      </c>
      <c r="D23" s="92">
        <v>108209</v>
      </c>
      <c r="E23" s="93">
        <v>15310</v>
      </c>
      <c r="F23" s="94">
        <v>7.7534960000000002</v>
      </c>
      <c r="G23" s="95">
        <v>0</v>
      </c>
      <c r="H23" s="96">
        <v>92.820549</v>
      </c>
      <c r="I23" s="97">
        <v>21.8</v>
      </c>
      <c r="K23" s="92">
        <f t="shared" si="0"/>
        <v>4303</v>
      </c>
      <c r="L23" s="92"/>
    </row>
    <row r="24" spans="1:12" s="88" customFormat="1" x14ac:dyDescent="0.25">
      <c r="A24" s="88">
        <v>30</v>
      </c>
      <c r="B24" s="89">
        <v>42195</v>
      </c>
      <c r="C24" s="91">
        <v>0.375</v>
      </c>
      <c r="D24" s="92">
        <v>111091</v>
      </c>
      <c r="E24" s="93">
        <v>15722</v>
      </c>
      <c r="F24" s="94">
        <v>7.7945399999999996</v>
      </c>
      <c r="G24" s="95">
        <v>0</v>
      </c>
      <c r="H24" s="96">
        <v>94.434173999999999</v>
      </c>
      <c r="I24" s="97">
        <v>22.1</v>
      </c>
      <c r="K24" s="92">
        <f t="shared" si="0"/>
        <v>2882</v>
      </c>
      <c r="L24" s="92"/>
    </row>
    <row r="25" spans="1:12" s="88" customFormat="1" x14ac:dyDescent="0.25">
      <c r="A25" s="88">
        <v>31</v>
      </c>
      <c r="B25" s="89">
        <v>42196</v>
      </c>
      <c r="C25" s="91">
        <v>0.375</v>
      </c>
      <c r="D25" s="92">
        <v>115760</v>
      </c>
      <c r="E25" s="93">
        <v>16389</v>
      </c>
      <c r="F25" s="94">
        <v>7.7672780000000001</v>
      </c>
      <c r="G25" s="95">
        <v>0</v>
      </c>
      <c r="H25" s="96">
        <v>92.383590999999996</v>
      </c>
      <c r="I25" s="97">
        <v>21.9</v>
      </c>
      <c r="K25" s="92">
        <f t="shared" si="0"/>
        <v>4669</v>
      </c>
      <c r="L25" s="92"/>
    </row>
    <row r="26" spans="1:12" s="88" customFormat="1" x14ac:dyDescent="0.25">
      <c r="A26" s="88">
        <v>32</v>
      </c>
      <c r="B26" s="89">
        <v>42197</v>
      </c>
      <c r="C26" s="91">
        <v>0.375</v>
      </c>
      <c r="D26" s="92">
        <v>116061</v>
      </c>
      <c r="E26" s="93">
        <v>16428</v>
      </c>
      <c r="F26" s="94">
        <v>8.6087919999999993</v>
      </c>
      <c r="G26" s="95">
        <v>0</v>
      </c>
      <c r="H26" s="96">
        <v>101.097855</v>
      </c>
      <c r="I26" s="97">
        <v>20.5</v>
      </c>
      <c r="K26" s="92">
        <f t="shared" si="0"/>
        <v>301</v>
      </c>
      <c r="L26" s="92"/>
    </row>
    <row r="27" spans="1:12" s="88" customFormat="1" x14ac:dyDescent="0.25">
      <c r="A27" s="88">
        <v>33</v>
      </c>
      <c r="B27" s="89">
        <v>42198</v>
      </c>
      <c r="C27" s="91">
        <v>0.375</v>
      </c>
      <c r="D27" s="92">
        <v>116805</v>
      </c>
      <c r="E27" s="93">
        <v>16523</v>
      </c>
      <c r="F27" s="94">
        <v>7.762988</v>
      </c>
      <c r="G27" s="95">
        <v>0</v>
      </c>
      <c r="H27" s="96">
        <v>99.003417999999996</v>
      </c>
      <c r="I27" s="97">
        <v>21.5</v>
      </c>
      <c r="K27" s="92">
        <f t="shared" si="0"/>
        <v>744</v>
      </c>
      <c r="L27" s="92"/>
    </row>
    <row r="28" spans="1:12" s="88" customFormat="1" x14ac:dyDescent="0.25">
      <c r="A28" s="88">
        <v>34</v>
      </c>
      <c r="B28" s="89">
        <v>42199</v>
      </c>
      <c r="C28" s="91">
        <v>0.375</v>
      </c>
      <c r="D28" s="92">
        <v>118497</v>
      </c>
      <c r="E28" s="93">
        <v>16741</v>
      </c>
      <c r="F28" s="94">
        <v>7.9499440000000003</v>
      </c>
      <c r="G28" s="95">
        <v>0</v>
      </c>
      <c r="H28" s="96">
        <v>95.412643000000003</v>
      </c>
      <c r="I28" s="97">
        <v>22.5</v>
      </c>
      <c r="K28" s="92">
        <f t="shared" si="0"/>
        <v>1692</v>
      </c>
      <c r="L28" s="92"/>
    </row>
    <row r="29" spans="1:12" s="88" customFormat="1" x14ac:dyDescent="0.25">
      <c r="A29" s="88">
        <v>35</v>
      </c>
      <c r="B29" s="89">
        <v>42200</v>
      </c>
      <c r="C29" s="91">
        <v>0.375</v>
      </c>
      <c r="D29" s="92">
        <v>122162</v>
      </c>
      <c r="E29" s="93">
        <v>17258</v>
      </c>
      <c r="F29" s="94">
        <v>7.7942830000000001</v>
      </c>
      <c r="G29" s="95">
        <v>0</v>
      </c>
      <c r="H29" s="96">
        <v>93.838127</v>
      </c>
      <c r="I29" s="97">
        <v>22.8</v>
      </c>
      <c r="K29" s="92">
        <f t="shared" si="0"/>
        <v>3665</v>
      </c>
      <c r="L29" s="92"/>
    </row>
    <row r="30" spans="1:12" s="88" customFormat="1" x14ac:dyDescent="0.25">
      <c r="A30" s="88">
        <v>29</v>
      </c>
      <c r="B30" s="89">
        <v>42201</v>
      </c>
      <c r="C30" s="91">
        <v>0.375</v>
      </c>
      <c r="D30" s="92">
        <v>127667</v>
      </c>
      <c r="E30" s="93">
        <v>18079</v>
      </c>
      <c r="F30" s="94">
        <v>6.9419690000000003</v>
      </c>
      <c r="G30" s="95">
        <v>0</v>
      </c>
      <c r="H30" s="96">
        <v>83.487419000000003</v>
      </c>
      <c r="I30" s="97">
        <v>22.4</v>
      </c>
      <c r="K30" s="92">
        <f t="shared" si="0"/>
        <v>5505</v>
      </c>
      <c r="L30" s="133"/>
    </row>
    <row r="31" spans="1:12" s="88" customFormat="1" x14ac:dyDescent="0.25">
      <c r="A31" s="88">
        <v>30</v>
      </c>
      <c r="B31" s="89">
        <v>42202</v>
      </c>
      <c r="C31" s="91">
        <v>0.375</v>
      </c>
      <c r="D31" s="92">
        <v>130315</v>
      </c>
      <c r="E31" s="93">
        <v>18441</v>
      </c>
      <c r="F31" s="94">
        <v>7.8904379999999996</v>
      </c>
      <c r="G31" s="95">
        <v>0</v>
      </c>
      <c r="H31" s="96">
        <v>94.225189</v>
      </c>
      <c r="I31" s="97">
        <v>22.6</v>
      </c>
      <c r="K31" s="92">
        <f t="shared" si="0"/>
        <v>2648</v>
      </c>
      <c r="L31" s="133"/>
    </row>
    <row r="32" spans="1:12" s="88" customFormat="1" x14ac:dyDescent="0.25">
      <c r="A32" s="88">
        <v>31</v>
      </c>
      <c r="B32" s="89">
        <v>42203</v>
      </c>
      <c r="C32" s="91">
        <v>0.375</v>
      </c>
      <c r="D32" s="92">
        <v>131821</v>
      </c>
      <c r="E32" s="93">
        <v>18634</v>
      </c>
      <c r="F32" s="94">
        <v>7.9996549999999997</v>
      </c>
      <c r="G32" s="95">
        <v>0</v>
      </c>
      <c r="H32" s="96">
        <v>96.034278999999998</v>
      </c>
      <c r="I32" s="97">
        <v>22.7</v>
      </c>
      <c r="K32" s="92">
        <f t="shared" si="0"/>
        <v>1506</v>
      </c>
      <c r="L32" s="133"/>
    </row>
    <row r="33" spans="1:13" s="88" customFormat="1" x14ac:dyDescent="0.25">
      <c r="A33" s="88">
        <v>32</v>
      </c>
      <c r="B33" s="89">
        <v>42204</v>
      </c>
      <c r="C33" s="91">
        <v>0.375</v>
      </c>
      <c r="D33" s="92">
        <v>133215</v>
      </c>
      <c r="E33" s="93">
        <v>18813</v>
      </c>
      <c r="F33" s="94">
        <v>7.9595560000000001</v>
      </c>
      <c r="G33" s="95">
        <v>0</v>
      </c>
      <c r="H33" s="96">
        <v>96.006919999999994</v>
      </c>
      <c r="I33" s="97">
        <v>23.4</v>
      </c>
      <c r="K33" s="92">
        <f t="shared" si="0"/>
        <v>1394</v>
      </c>
      <c r="L33" s="133"/>
    </row>
    <row r="34" spans="1:13" s="88" customFormat="1" x14ac:dyDescent="0.25">
      <c r="A34" s="88">
        <v>33</v>
      </c>
      <c r="B34" s="89">
        <v>42205</v>
      </c>
      <c r="C34" s="91">
        <v>0.375</v>
      </c>
      <c r="D34" s="92">
        <v>134275</v>
      </c>
      <c r="E34" s="93">
        <v>18950</v>
      </c>
      <c r="F34" s="94">
        <v>7.71732</v>
      </c>
      <c r="G34" s="95">
        <v>0</v>
      </c>
      <c r="H34" s="96">
        <v>97.895927</v>
      </c>
      <c r="I34" s="97">
        <v>24.5</v>
      </c>
      <c r="K34" s="92">
        <f t="shared" si="0"/>
        <v>1060</v>
      </c>
      <c r="L34" s="133"/>
    </row>
    <row r="35" spans="1:13" x14ac:dyDescent="0.25">
      <c r="A35" s="88">
        <v>34</v>
      </c>
      <c r="B35" s="89">
        <v>42206</v>
      </c>
      <c r="C35" s="91">
        <v>0.375</v>
      </c>
      <c r="D35" s="92">
        <v>136013</v>
      </c>
      <c r="E35" s="93">
        <v>19176</v>
      </c>
      <c r="F35" s="94">
        <v>7.8519160000000001</v>
      </c>
      <c r="G35" s="95">
        <v>0</v>
      </c>
      <c r="H35" s="96">
        <v>94.884170999999995</v>
      </c>
      <c r="I35" s="97">
        <v>23</v>
      </c>
      <c r="K35" s="92">
        <f t="shared" si="0"/>
        <v>1738</v>
      </c>
      <c r="L35" s="133"/>
      <c r="M35" s="35"/>
    </row>
    <row r="36" spans="1:13" s="136" customFormat="1" x14ac:dyDescent="0.25">
      <c r="A36" s="88">
        <v>35</v>
      </c>
      <c r="B36" s="89">
        <v>42207</v>
      </c>
      <c r="C36" s="91">
        <v>0.375</v>
      </c>
      <c r="D36" s="92">
        <v>137583</v>
      </c>
      <c r="E36" s="93">
        <v>19380</v>
      </c>
      <c r="F36" s="94">
        <v>7.8238490000000001</v>
      </c>
      <c r="G36" s="95">
        <v>0</v>
      </c>
      <c r="H36" s="96">
        <v>95.050262000000004</v>
      </c>
      <c r="I36" s="97">
        <v>23.3</v>
      </c>
      <c r="K36" s="92">
        <f t="shared" si="0"/>
        <v>1570</v>
      </c>
      <c r="L36" s="145"/>
    </row>
    <row r="37" spans="1:13" s="136" customFormat="1" x14ac:dyDescent="0.25">
      <c r="B37" s="137"/>
      <c r="C37" s="138"/>
      <c r="D37" s="139"/>
      <c r="E37" s="140"/>
      <c r="F37" s="141"/>
      <c r="G37" s="142"/>
      <c r="H37" s="143"/>
      <c r="I37" s="144"/>
      <c r="K37" s="139"/>
      <c r="L37" s="145"/>
    </row>
    <row r="38" spans="1:13" s="136" customFormat="1" x14ac:dyDescent="0.25">
      <c r="B38" s="137"/>
      <c r="C38" s="138"/>
      <c r="D38" s="139"/>
      <c r="E38" s="140"/>
      <c r="F38" s="141"/>
      <c r="G38" s="142"/>
      <c r="H38" s="143"/>
      <c r="I38" s="144"/>
      <c r="K38" s="139"/>
      <c r="L38" s="146"/>
    </row>
    <row r="39" spans="1:13" s="136" customFormat="1" x14ac:dyDescent="0.25">
      <c r="B39" s="137"/>
      <c r="C39" s="138"/>
      <c r="D39" s="139"/>
      <c r="E39" s="140"/>
      <c r="F39" s="141"/>
      <c r="G39" s="142"/>
      <c r="H39" s="143"/>
      <c r="I39" s="144"/>
      <c r="K39" s="139"/>
      <c r="L39" s="146"/>
    </row>
    <row r="40" spans="1:13" s="136" customFormat="1" x14ac:dyDescent="0.25">
      <c r="B40" s="137"/>
      <c r="C40" s="138"/>
      <c r="D40" s="139"/>
      <c r="E40" s="140"/>
      <c r="F40" s="141"/>
      <c r="G40" s="142"/>
      <c r="H40" s="143"/>
      <c r="I40" s="144"/>
      <c r="K40" s="139"/>
      <c r="L40" s="146"/>
    </row>
    <row r="41" spans="1:13" s="136" customFormat="1" x14ac:dyDescent="0.25">
      <c r="B41" s="137"/>
      <c r="C41" s="138"/>
      <c r="D41" s="139"/>
      <c r="E41" s="140"/>
      <c r="F41" s="141"/>
      <c r="G41" s="142"/>
      <c r="H41" s="143"/>
      <c r="I41" s="144"/>
      <c r="K41" s="139"/>
      <c r="L41" s="146"/>
    </row>
    <row r="42" spans="1:13" s="136" customFormat="1" x14ac:dyDescent="0.25">
      <c r="B42" s="137"/>
      <c r="C42" s="138"/>
      <c r="D42" s="139"/>
      <c r="E42" s="140"/>
      <c r="F42" s="141"/>
      <c r="G42" s="142"/>
      <c r="H42" s="143"/>
      <c r="I42" s="144"/>
      <c r="K42" s="139"/>
      <c r="L42" s="146"/>
    </row>
    <row r="43" spans="1:13" x14ac:dyDescent="0.25">
      <c r="A43" s="88"/>
      <c r="B43" s="89"/>
      <c r="C43" s="91"/>
      <c r="D43" s="92"/>
      <c r="E43" s="93"/>
      <c r="F43" s="94"/>
      <c r="G43" s="95"/>
      <c r="H43" s="96"/>
      <c r="I43" s="97"/>
      <c r="K43" s="92"/>
      <c r="L43" s="87"/>
    </row>
    <row r="44" spans="1:13" x14ac:dyDescent="0.25">
      <c r="A44" s="88"/>
      <c r="B44" s="89"/>
      <c r="C44" s="91"/>
      <c r="D44" s="92"/>
      <c r="E44" s="93"/>
      <c r="F44" s="94"/>
      <c r="G44" s="95"/>
      <c r="H44" s="96"/>
      <c r="I44" s="97"/>
      <c r="K44" s="92"/>
      <c r="L44" s="87"/>
    </row>
    <row r="45" spans="1:13" x14ac:dyDescent="0.25">
      <c r="A45" s="88"/>
      <c r="B45" s="89"/>
      <c r="C45" s="91"/>
      <c r="D45" s="92"/>
      <c r="E45" s="93"/>
      <c r="F45" s="94"/>
      <c r="G45" s="95"/>
      <c r="H45" s="96"/>
      <c r="I45" s="97"/>
      <c r="K45" s="92"/>
      <c r="L45" s="87"/>
    </row>
    <row r="46" spans="1:13" x14ac:dyDescent="0.25">
      <c r="A46" s="88"/>
      <c r="B46" s="89"/>
      <c r="C46" s="91"/>
      <c r="D46" s="92"/>
      <c r="E46" s="93"/>
      <c r="F46" s="94"/>
      <c r="G46" s="95"/>
      <c r="H46" s="96"/>
      <c r="I46" s="97"/>
      <c r="K46" s="92"/>
      <c r="L46" s="87"/>
    </row>
    <row r="47" spans="1:13" x14ac:dyDescent="0.25">
      <c r="A47" s="88"/>
      <c r="B47" s="89"/>
      <c r="C47" s="91"/>
      <c r="D47" s="92"/>
      <c r="E47" s="93"/>
      <c r="F47" s="94"/>
      <c r="G47" s="95"/>
      <c r="H47" s="96"/>
      <c r="I47" s="97"/>
      <c r="K47" s="92"/>
      <c r="L47" s="87"/>
    </row>
    <row r="48" spans="1:13" x14ac:dyDescent="0.25">
      <c r="A48" s="88"/>
      <c r="B48" s="89"/>
      <c r="C48" s="91"/>
      <c r="D48" s="92"/>
      <c r="E48" s="93"/>
      <c r="F48" s="94"/>
      <c r="G48" s="95"/>
      <c r="H48" s="96"/>
      <c r="I48" s="97"/>
      <c r="K48" s="92"/>
      <c r="L48" s="87"/>
    </row>
    <row r="49" spans="1:12" x14ac:dyDescent="0.25">
      <c r="A49" s="88"/>
      <c r="B49" s="89"/>
      <c r="C49" s="91"/>
      <c r="D49" s="92"/>
      <c r="E49" s="93"/>
      <c r="F49" s="94"/>
      <c r="G49" s="95"/>
      <c r="H49" s="96"/>
      <c r="I49" s="97"/>
      <c r="K49" s="92"/>
      <c r="L49" s="87"/>
    </row>
    <row r="50" spans="1:12" x14ac:dyDescent="0.25">
      <c r="A50" s="88"/>
      <c r="B50" s="89"/>
      <c r="C50" s="91"/>
      <c r="D50" s="92"/>
      <c r="E50" s="93"/>
      <c r="F50" s="94"/>
      <c r="G50" s="95"/>
      <c r="H50" s="96"/>
      <c r="I50" s="97"/>
      <c r="K50" s="92"/>
      <c r="L50" s="87"/>
    </row>
    <row r="51" spans="1:12" ht="15.75" thickBot="1" x14ac:dyDescent="0.3"/>
    <row r="52" spans="1:12" ht="15.75" thickBot="1" x14ac:dyDescent="0.3">
      <c r="K52" t="s">
        <v>5</v>
      </c>
      <c r="L52" s="110">
        <f>SUM(L36:L50)</f>
        <v>0</v>
      </c>
    </row>
  </sheetData>
  <sortState ref="A10:J25">
    <sortCondition ref="A10"/>
  </sortState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workbookViewId="0">
      <pane xSplit="1" ySplit="5" topLeftCell="B6" activePane="bottomRight" state="frozenSplit"/>
      <selection pane="topRight" activeCell="I1" sqref="I1"/>
      <selection pane="bottomLeft" activeCell="A6" sqref="A6"/>
      <selection pane="bottomRight" activeCell="O1" sqref="O1"/>
    </sheetView>
  </sheetViews>
  <sheetFormatPr baseColWidth="10" defaultRowHeight="15" x14ac:dyDescent="0.25"/>
  <cols>
    <col min="1" max="2" width="11.42578125" style="2"/>
    <col min="3" max="3" width="11.85546875" style="2" bestFit="1" customWidth="1"/>
    <col min="4" max="4" width="11.42578125" style="2"/>
    <col min="5" max="5" width="12.28515625" style="2" bestFit="1" customWidth="1"/>
    <col min="6" max="6" width="14.28515625" style="2" customWidth="1"/>
    <col min="7" max="7" width="11.140625" style="2" hidden="1" customWidth="1"/>
    <col min="8" max="8" width="13.28515625" style="2" hidden="1" customWidth="1"/>
    <col min="9" max="9" width="10.5703125" style="2" hidden="1" customWidth="1"/>
    <col min="10" max="10" width="7.5703125" style="2" hidden="1" customWidth="1"/>
    <col min="11" max="11" width="0" style="2" hidden="1" customWidth="1"/>
    <col min="12" max="12" width="14.85546875" style="2" hidden="1" customWidth="1"/>
    <col min="13" max="14" width="11.42578125" style="2" hidden="1" customWidth="1"/>
    <col min="15" max="21" width="11.42578125" style="2"/>
    <col min="22" max="22" width="12.85546875" style="2" bestFit="1" customWidth="1"/>
    <col min="23" max="16384" width="11.42578125" style="2"/>
  </cols>
  <sheetData>
    <row r="1" spans="1:22" ht="28.5" x14ac:dyDescent="0.45">
      <c r="F1" s="3">
        <v>42095</v>
      </c>
      <c r="V1" s="3">
        <v>42095</v>
      </c>
    </row>
    <row r="2" spans="1:22" ht="27" x14ac:dyDescent="0.35">
      <c r="A2" s="1" t="s">
        <v>80</v>
      </c>
      <c r="H2" s="4" t="s">
        <v>0</v>
      </c>
      <c r="Q2" s="1" t="s">
        <v>99</v>
      </c>
    </row>
    <row r="3" spans="1:22" ht="21.75" thickBot="1" x14ac:dyDescent="0.4">
      <c r="C3" s="84" t="s">
        <v>18</v>
      </c>
      <c r="D3" s="85" t="s">
        <v>17</v>
      </c>
      <c r="H3" s="5" t="s">
        <v>1</v>
      </c>
      <c r="K3" s="5" t="s">
        <v>1</v>
      </c>
      <c r="S3" s="84" t="s">
        <v>18</v>
      </c>
      <c r="T3" s="85" t="s">
        <v>17</v>
      </c>
    </row>
    <row r="4" spans="1:22" ht="15.75" thickBot="1" x14ac:dyDescent="0.3">
      <c r="C4" s="25" t="s">
        <v>16</v>
      </c>
      <c r="D4" s="25" t="s">
        <v>16</v>
      </c>
      <c r="G4" s="16" t="s">
        <v>2</v>
      </c>
      <c r="H4" s="17"/>
      <c r="I4" s="18"/>
      <c r="J4" s="16" t="s">
        <v>3</v>
      </c>
      <c r="K4" s="17"/>
      <c r="S4" s="25" t="s">
        <v>16</v>
      </c>
      <c r="T4" s="25" t="s">
        <v>16</v>
      </c>
    </row>
    <row r="5" spans="1:22" ht="36.75" thickBot="1" x14ac:dyDescent="0.3">
      <c r="A5" s="113" t="s">
        <v>4</v>
      </c>
      <c r="B5" s="26" t="s">
        <v>53</v>
      </c>
      <c r="C5" s="18" t="s">
        <v>5</v>
      </c>
      <c r="D5" s="29" t="s">
        <v>6</v>
      </c>
      <c r="E5" s="30" t="s">
        <v>7</v>
      </c>
      <c r="F5" s="106" t="s">
        <v>8</v>
      </c>
      <c r="G5" s="6" t="s">
        <v>9</v>
      </c>
      <c r="H5" s="7" t="s">
        <v>10</v>
      </c>
      <c r="I5" s="8" t="s">
        <v>7</v>
      </c>
      <c r="J5" s="7" t="s">
        <v>9</v>
      </c>
      <c r="K5" s="7" t="s">
        <v>10</v>
      </c>
      <c r="Q5" s="113" t="s">
        <v>4</v>
      </c>
      <c r="R5" s="26" t="s">
        <v>53</v>
      </c>
      <c r="S5" s="18" t="s">
        <v>5</v>
      </c>
      <c r="T5" s="29" t="s">
        <v>6</v>
      </c>
      <c r="U5" s="30" t="s">
        <v>7</v>
      </c>
      <c r="V5" s="106" t="s">
        <v>8</v>
      </c>
    </row>
    <row r="6" spans="1:22" ht="15.75" hidden="1" customHeight="1" thickBot="1" x14ac:dyDescent="0.3">
      <c r="A6" s="112">
        <v>20150401</v>
      </c>
      <c r="B6" s="9"/>
      <c r="C6" s="9"/>
      <c r="D6" s="9"/>
      <c r="E6" s="9">
        <f t="shared" ref="E6:E8" si="0">D6-C6</f>
        <v>0</v>
      </c>
      <c r="F6" s="22" t="e">
        <f t="shared" ref="F6:F8" si="1">E6/D6</f>
        <v>#DIV/0!</v>
      </c>
      <c r="G6" s="19"/>
      <c r="H6" s="11"/>
      <c r="I6" s="12"/>
      <c r="J6" s="10"/>
      <c r="K6" s="11"/>
      <c r="Q6" s="112">
        <v>20150401</v>
      </c>
      <c r="R6" s="9"/>
      <c r="S6" s="9"/>
      <c r="T6" s="9"/>
      <c r="U6" s="9">
        <f t="shared" ref="U6:U8" si="2">T6-S6</f>
        <v>0</v>
      </c>
      <c r="V6" s="22" t="e">
        <f t="shared" ref="V6:V8" si="3">U6/T6</f>
        <v>#DIV/0!</v>
      </c>
    </row>
    <row r="7" spans="1:22" ht="15.75" hidden="1" customHeight="1" thickBot="1" x14ac:dyDescent="0.3">
      <c r="A7" s="15">
        <f>A6+1</f>
        <v>20150402</v>
      </c>
      <c r="B7" s="21"/>
      <c r="C7" s="21"/>
      <c r="D7" s="9"/>
      <c r="E7" s="9">
        <f t="shared" si="0"/>
        <v>0</v>
      </c>
      <c r="F7" s="22" t="e">
        <f t="shared" si="1"/>
        <v>#DIV/0!</v>
      </c>
      <c r="G7" s="19"/>
      <c r="H7" s="11"/>
      <c r="I7" s="12"/>
      <c r="J7" s="10"/>
      <c r="K7" s="11"/>
      <c r="Q7" s="15">
        <f>Q6+1</f>
        <v>20150402</v>
      </c>
      <c r="R7" s="21"/>
      <c r="S7" s="21"/>
      <c r="T7" s="9"/>
      <c r="U7" s="9">
        <f t="shared" si="2"/>
        <v>0</v>
      </c>
      <c r="V7" s="22" t="e">
        <f t="shared" si="3"/>
        <v>#DIV/0!</v>
      </c>
    </row>
    <row r="8" spans="1:22" ht="15.75" hidden="1" customHeight="1" thickBot="1" x14ac:dyDescent="0.3">
      <c r="A8" s="15">
        <f t="shared" ref="A8:A35" si="4">A7+1</f>
        <v>20150403</v>
      </c>
      <c r="B8" s="21"/>
      <c r="C8" s="21"/>
      <c r="D8" s="9"/>
      <c r="E8" s="9">
        <f t="shared" si="0"/>
        <v>0</v>
      </c>
      <c r="F8" s="22" t="e">
        <f t="shared" si="1"/>
        <v>#DIV/0!</v>
      </c>
      <c r="G8" s="19"/>
      <c r="H8" s="11"/>
      <c r="I8" s="12"/>
      <c r="J8" s="10"/>
      <c r="K8" s="11"/>
      <c r="Q8" s="15">
        <f t="shared" ref="Q8:Q35" si="5">Q7+1</f>
        <v>20150403</v>
      </c>
      <c r="R8" s="21"/>
      <c r="S8" s="21"/>
      <c r="T8" s="9"/>
      <c r="U8" s="9">
        <f t="shared" si="2"/>
        <v>0</v>
      </c>
      <c r="V8" s="22" t="e">
        <f t="shared" si="3"/>
        <v>#DIV/0!</v>
      </c>
    </row>
    <row r="9" spans="1:22" ht="15.75" hidden="1" customHeight="1" thickBot="1" x14ac:dyDescent="0.3">
      <c r="A9" s="15">
        <f t="shared" si="4"/>
        <v>20150404</v>
      </c>
      <c r="B9" s="21"/>
      <c r="C9" s="21"/>
      <c r="D9" s="9"/>
      <c r="E9" s="9">
        <f>D9-C9</f>
        <v>0</v>
      </c>
      <c r="F9" s="22" t="e">
        <f>E9/D9</f>
        <v>#DIV/0!</v>
      </c>
      <c r="G9" s="19"/>
      <c r="H9" s="11"/>
      <c r="I9" s="12"/>
      <c r="J9" s="10"/>
      <c r="K9" s="11"/>
      <c r="Q9" s="15">
        <f t="shared" si="5"/>
        <v>20150404</v>
      </c>
      <c r="R9" s="21"/>
      <c r="S9" s="21"/>
      <c r="T9" s="9"/>
      <c r="U9" s="9">
        <f>T9-S9</f>
        <v>0</v>
      </c>
      <c r="V9" s="22" t="e">
        <f>U9/T9</f>
        <v>#DIV/0!</v>
      </c>
    </row>
    <row r="10" spans="1:22" ht="21.75" hidden="1" customHeight="1" thickBot="1" x14ac:dyDescent="0.3">
      <c r="A10" s="15">
        <f t="shared" si="4"/>
        <v>20150405</v>
      </c>
      <c r="B10" s="21"/>
      <c r="C10" s="21"/>
      <c r="D10" s="9"/>
      <c r="E10" s="9">
        <f t="shared" ref="E10:E35" si="6">D10-C10</f>
        <v>0</v>
      </c>
      <c r="F10" s="22" t="e">
        <f t="shared" ref="F10:F35" si="7">E10/D10</f>
        <v>#DIV/0!</v>
      </c>
      <c r="G10" s="19"/>
      <c r="H10" s="11"/>
      <c r="I10" s="12"/>
      <c r="J10" s="10"/>
      <c r="K10" s="11"/>
      <c r="Q10" s="15">
        <f t="shared" si="5"/>
        <v>20150405</v>
      </c>
      <c r="R10" s="21"/>
      <c r="S10" s="21"/>
      <c r="T10" s="9"/>
      <c r="U10" s="9">
        <f t="shared" ref="U10:U25" si="8">T10-S10</f>
        <v>0</v>
      </c>
      <c r="V10" s="22" t="e">
        <f t="shared" ref="V10:V35" si="9">U10/T10</f>
        <v>#DIV/0!</v>
      </c>
    </row>
    <row r="11" spans="1:22" ht="15.75" hidden="1" customHeight="1" thickBot="1" x14ac:dyDescent="0.3">
      <c r="A11" s="15">
        <f t="shared" si="4"/>
        <v>20150406</v>
      </c>
      <c r="B11" s="21"/>
      <c r="C11" s="21"/>
      <c r="D11" s="9"/>
      <c r="E11" s="9">
        <f t="shared" si="6"/>
        <v>0</v>
      </c>
      <c r="F11" s="22" t="e">
        <f t="shared" si="7"/>
        <v>#DIV/0!</v>
      </c>
      <c r="G11" s="19"/>
      <c r="H11" s="11"/>
      <c r="I11" s="12"/>
      <c r="J11" s="10"/>
      <c r="K11" s="11"/>
      <c r="Q11" s="15">
        <f t="shared" si="5"/>
        <v>20150406</v>
      </c>
      <c r="R11" s="21"/>
      <c r="S11" s="21"/>
      <c r="T11" s="9"/>
      <c r="U11" s="9">
        <f t="shared" si="8"/>
        <v>0</v>
      </c>
      <c r="V11" s="22" t="e">
        <f t="shared" si="9"/>
        <v>#DIV/0!</v>
      </c>
    </row>
    <row r="12" spans="1:22" ht="15.75" hidden="1" thickBot="1" x14ac:dyDescent="0.3">
      <c r="A12" s="15">
        <f t="shared" si="4"/>
        <v>20150407</v>
      </c>
      <c r="B12" s="21"/>
      <c r="C12" s="21"/>
      <c r="D12" s="9"/>
      <c r="E12" s="9">
        <f t="shared" si="6"/>
        <v>0</v>
      </c>
      <c r="F12" s="22" t="e">
        <f t="shared" si="7"/>
        <v>#DIV/0!</v>
      </c>
      <c r="G12" s="19"/>
      <c r="H12" s="11"/>
      <c r="I12" s="12"/>
      <c r="J12" s="10"/>
      <c r="K12" s="11"/>
      <c r="Q12" s="15">
        <f t="shared" si="5"/>
        <v>20150407</v>
      </c>
      <c r="R12" s="21"/>
      <c r="S12" s="21"/>
      <c r="T12" s="9"/>
      <c r="U12" s="9">
        <f t="shared" si="8"/>
        <v>0</v>
      </c>
      <c r="V12" s="22" t="e">
        <f t="shared" si="9"/>
        <v>#DIV/0!</v>
      </c>
    </row>
    <row r="13" spans="1:22" ht="15.75" hidden="1" thickBot="1" x14ac:dyDescent="0.3">
      <c r="A13" s="15">
        <f t="shared" si="4"/>
        <v>20150408</v>
      </c>
      <c r="B13" s="21"/>
      <c r="C13" s="21"/>
      <c r="D13" s="9"/>
      <c r="E13" s="9">
        <f t="shared" si="6"/>
        <v>0</v>
      </c>
      <c r="F13" s="22" t="e">
        <f t="shared" si="7"/>
        <v>#DIV/0!</v>
      </c>
      <c r="G13" s="10"/>
      <c r="H13" s="11"/>
      <c r="I13" s="12"/>
      <c r="J13" s="10"/>
      <c r="K13" s="11"/>
      <c r="L13" s="32" t="e">
        <f>#REF!+#REF!</f>
        <v>#REF!</v>
      </c>
      <c r="M13" s="32" t="e">
        <f>#REF!-L13</f>
        <v>#REF!</v>
      </c>
      <c r="N13" s="2" t="e">
        <f>M13/2</f>
        <v>#REF!</v>
      </c>
      <c r="Q13" s="15">
        <f t="shared" si="5"/>
        <v>20150408</v>
      </c>
      <c r="R13" s="21"/>
      <c r="S13" s="21"/>
      <c r="T13" s="9"/>
      <c r="U13" s="9">
        <f t="shared" si="8"/>
        <v>0</v>
      </c>
      <c r="V13" s="22" t="e">
        <f t="shared" si="9"/>
        <v>#DIV/0!</v>
      </c>
    </row>
    <row r="14" spans="1:22" ht="15.75" hidden="1" thickBot="1" x14ac:dyDescent="0.3">
      <c r="A14" s="15">
        <f t="shared" si="4"/>
        <v>20150409</v>
      </c>
      <c r="B14" s="21"/>
      <c r="C14" s="21"/>
      <c r="D14" s="9"/>
      <c r="E14" s="9">
        <f t="shared" si="6"/>
        <v>0</v>
      </c>
      <c r="F14" s="22" t="e">
        <f t="shared" si="7"/>
        <v>#DIV/0!</v>
      </c>
      <c r="G14" s="10"/>
      <c r="H14" s="11"/>
      <c r="I14" s="12"/>
      <c r="J14" s="10"/>
      <c r="K14" s="11"/>
      <c r="Q14" s="15">
        <f t="shared" si="5"/>
        <v>20150409</v>
      </c>
      <c r="R14" s="21"/>
      <c r="S14" s="21"/>
      <c r="T14" s="9"/>
      <c r="U14" s="9">
        <f t="shared" si="8"/>
        <v>0</v>
      </c>
      <c r="V14" s="22" t="e">
        <f t="shared" si="9"/>
        <v>#DIV/0!</v>
      </c>
    </row>
    <row r="15" spans="1:22" ht="15.75" hidden="1" thickBot="1" x14ac:dyDescent="0.3">
      <c r="A15" s="15">
        <f t="shared" si="4"/>
        <v>20150410</v>
      </c>
      <c r="B15" s="21"/>
      <c r="C15" s="21"/>
      <c r="D15" s="9"/>
      <c r="E15" s="9">
        <f t="shared" si="6"/>
        <v>0</v>
      </c>
      <c r="F15" s="22" t="e">
        <f t="shared" si="7"/>
        <v>#DIV/0!</v>
      </c>
      <c r="G15" s="10"/>
      <c r="H15" s="11"/>
      <c r="I15" s="12"/>
      <c r="J15" s="10"/>
      <c r="K15" s="11"/>
      <c r="Q15" s="15">
        <f t="shared" si="5"/>
        <v>20150410</v>
      </c>
      <c r="R15" s="21"/>
      <c r="S15" s="21"/>
      <c r="T15" s="9"/>
      <c r="U15" s="9">
        <f t="shared" si="8"/>
        <v>0</v>
      </c>
      <c r="V15" s="22" t="e">
        <f t="shared" si="9"/>
        <v>#DIV/0!</v>
      </c>
    </row>
    <row r="16" spans="1:22" ht="15.75" hidden="1" thickBot="1" x14ac:dyDescent="0.3">
      <c r="A16" s="15">
        <f t="shared" si="4"/>
        <v>20150411</v>
      </c>
      <c r="B16" s="21"/>
      <c r="C16" s="21"/>
      <c r="D16" s="9"/>
      <c r="E16" s="9">
        <f t="shared" si="6"/>
        <v>0</v>
      </c>
      <c r="F16" s="22" t="e">
        <f t="shared" si="7"/>
        <v>#DIV/0!</v>
      </c>
      <c r="G16" s="10"/>
      <c r="H16" s="11"/>
      <c r="I16" s="12"/>
      <c r="J16" s="10"/>
      <c r="K16" s="11"/>
      <c r="Q16" s="15">
        <f t="shared" si="5"/>
        <v>20150411</v>
      </c>
      <c r="R16" s="21"/>
      <c r="S16" s="21"/>
      <c r="T16" s="9"/>
      <c r="U16" s="9">
        <f t="shared" si="8"/>
        <v>0</v>
      </c>
      <c r="V16" s="22" t="e">
        <f t="shared" si="9"/>
        <v>#DIV/0!</v>
      </c>
    </row>
    <row r="17" spans="1:23" ht="15.75" hidden="1" thickBot="1" x14ac:dyDescent="0.3">
      <c r="A17" s="15">
        <f t="shared" si="4"/>
        <v>20150412</v>
      </c>
      <c r="B17" s="21"/>
      <c r="C17" s="21"/>
      <c r="D17" s="9"/>
      <c r="E17" s="9">
        <f t="shared" si="6"/>
        <v>0</v>
      </c>
      <c r="F17" s="22" t="e">
        <f t="shared" si="7"/>
        <v>#DIV/0!</v>
      </c>
      <c r="G17" s="10"/>
      <c r="H17" s="11"/>
      <c r="I17" s="12"/>
      <c r="J17" s="10"/>
      <c r="K17" s="11"/>
      <c r="Q17" s="15">
        <f t="shared" si="5"/>
        <v>20150412</v>
      </c>
      <c r="R17" s="21"/>
      <c r="S17" s="21"/>
      <c r="T17" s="9"/>
      <c r="U17" s="9">
        <f t="shared" si="8"/>
        <v>0</v>
      </c>
      <c r="V17" s="22" t="e">
        <f t="shared" si="9"/>
        <v>#DIV/0!</v>
      </c>
    </row>
    <row r="18" spans="1:23" ht="15.75" hidden="1" thickBot="1" x14ac:dyDescent="0.3">
      <c r="A18" s="15">
        <f t="shared" si="4"/>
        <v>20150413</v>
      </c>
      <c r="B18" s="21"/>
      <c r="C18" s="21"/>
      <c r="D18" s="9"/>
      <c r="E18" s="9">
        <f t="shared" si="6"/>
        <v>0</v>
      </c>
      <c r="F18" s="22" t="e">
        <f t="shared" si="7"/>
        <v>#DIV/0!</v>
      </c>
      <c r="G18" s="10"/>
      <c r="H18" s="11"/>
      <c r="I18" s="12"/>
      <c r="J18" s="10"/>
      <c r="K18" s="11"/>
      <c r="Q18" s="15">
        <f t="shared" si="5"/>
        <v>20150413</v>
      </c>
      <c r="R18" s="21"/>
      <c r="S18" s="21"/>
      <c r="T18" s="9"/>
      <c r="U18" s="9">
        <f t="shared" si="8"/>
        <v>0</v>
      </c>
      <c r="V18" s="22" t="e">
        <f t="shared" si="9"/>
        <v>#DIV/0!</v>
      </c>
    </row>
    <row r="19" spans="1:23" ht="15.75" hidden="1" thickBot="1" x14ac:dyDescent="0.3">
      <c r="A19" s="15">
        <f t="shared" si="4"/>
        <v>20150414</v>
      </c>
      <c r="B19" s="21"/>
      <c r="C19" s="21"/>
      <c r="D19" s="9"/>
      <c r="E19" s="9">
        <f t="shared" si="6"/>
        <v>0</v>
      </c>
      <c r="F19" s="22" t="e">
        <f t="shared" si="7"/>
        <v>#DIV/0!</v>
      </c>
      <c r="G19" s="10"/>
      <c r="H19" s="11"/>
      <c r="I19" s="12"/>
      <c r="J19" s="10"/>
      <c r="K19" s="11"/>
      <c r="Q19" s="15">
        <f t="shared" si="5"/>
        <v>20150414</v>
      </c>
      <c r="R19" s="21"/>
      <c r="S19" s="21"/>
      <c r="T19" s="9"/>
      <c r="U19" s="9">
        <f t="shared" si="8"/>
        <v>0</v>
      </c>
      <c r="V19" s="22" t="e">
        <f t="shared" si="9"/>
        <v>#DIV/0!</v>
      </c>
    </row>
    <row r="20" spans="1:23" ht="15.75" hidden="1" thickBot="1" x14ac:dyDescent="0.3">
      <c r="A20" s="15">
        <f t="shared" si="4"/>
        <v>20150415</v>
      </c>
      <c r="B20" s="21"/>
      <c r="C20" s="21"/>
      <c r="D20" s="9"/>
      <c r="E20" s="9">
        <f t="shared" si="6"/>
        <v>0</v>
      </c>
      <c r="F20" s="22" t="e">
        <f t="shared" si="7"/>
        <v>#DIV/0!</v>
      </c>
      <c r="G20" s="10"/>
      <c r="H20" s="11"/>
      <c r="I20" s="12"/>
      <c r="J20" s="10"/>
      <c r="K20" s="11"/>
      <c r="O20" s="4"/>
      <c r="Q20" s="15">
        <f t="shared" si="5"/>
        <v>20150415</v>
      </c>
      <c r="R20" s="21"/>
      <c r="S20" s="21"/>
      <c r="T20" s="9"/>
      <c r="U20" s="9">
        <f t="shared" si="8"/>
        <v>0</v>
      </c>
      <c r="V20" s="22" t="e">
        <f t="shared" si="9"/>
        <v>#DIV/0!</v>
      </c>
    </row>
    <row r="21" spans="1:23" ht="15.75" hidden="1" thickBot="1" x14ac:dyDescent="0.3">
      <c r="A21" s="15">
        <f t="shared" si="4"/>
        <v>20150416</v>
      </c>
      <c r="B21" s="21"/>
      <c r="C21" s="21"/>
      <c r="D21" s="9"/>
      <c r="E21" s="9">
        <f t="shared" si="6"/>
        <v>0</v>
      </c>
      <c r="F21" s="22" t="e">
        <f t="shared" si="7"/>
        <v>#DIV/0!</v>
      </c>
      <c r="G21" s="10"/>
      <c r="H21" s="11"/>
      <c r="I21" s="12"/>
      <c r="J21" s="10"/>
      <c r="K21" s="11"/>
      <c r="O21" s="4"/>
      <c r="Q21" s="15">
        <f t="shared" si="5"/>
        <v>20150416</v>
      </c>
      <c r="R21" s="21"/>
      <c r="S21" s="21"/>
      <c r="T21" s="9"/>
      <c r="U21" s="9">
        <f t="shared" si="8"/>
        <v>0</v>
      </c>
      <c r="V21" s="22" t="e">
        <f t="shared" si="9"/>
        <v>#DIV/0!</v>
      </c>
    </row>
    <row r="22" spans="1:23" ht="15.75" hidden="1" thickBot="1" x14ac:dyDescent="0.3">
      <c r="A22" s="15">
        <f t="shared" si="4"/>
        <v>20150417</v>
      </c>
      <c r="B22" s="21"/>
      <c r="C22" s="21"/>
      <c r="D22" s="9"/>
      <c r="E22" s="9">
        <f t="shared" si="6"/>
        <v>0</v>
      </c>
      <c r="F22" s="22" t="e">
        <f t="shared" si="7"/>
        <v>#DIV/0!</v>
      </c>
      <c r="G22" s="10"/>
      <c r="H22" s="11"/>
      <c r="I22" s="12"/>
      <c r="J22" s="10"/>
      <c r="K22" s="11"/>
      <c r="Q22" s="15">
        <f t="shared" si="5"/>
        <v>20150417</v>
      </c>
      <c r="R22" s="21"/>
      <c r="S22" s="21"/>
      <c r="T22" s="9"/>
      <c r="U22" s="9">
        <f t="shared" si="8"/>
        <v>0</v>
      </c>
      <c r="V22" s="22" t="e">
        <f t="shared" si="9"/>
        <v>#DIV/0!</v>
      </c>
    </row>
    <row r="23" spans="1:23" ht="15.75" hidden="1" thickBot="1" x14ac:dyDescent="0.3">
      <c r="A23" s="15">
        <f t="shared" si="4"/>
        <v>20150418</v>
      </c>
      <c r="B23" s="21"/>
      <c r="C23" s="21"/>
      <c r="D23" s="9"/>
      <c r="E23" s="9">
        <f t="shared" si="6"/>
        <v>0</v>
      </c>
      <c r="F23" s="22" t="e">
        <f t="shared" si="7"/>
        <v>#DIV/0!</v>
      </c>
      <c r="G23" s="10"/>
      <c r="H23" s="11"/>
      <c r="I23" s="12"/>
      <c r="J23" s="10"/>
      <c r="K23" s="11"/>
      <c r="Q23" s="15">
        <f t="shared" si="5"/>
        <v>20150418</v>
      </c>
      <c r="R23" s="21"/>
      <c r="S23" s="21"/>
      <c r="T23" s="9"/>
      <c r="U23" s="9">
        <f t="shared" si="8"/>
        <v>0</v>
      </c>
      <c r="V23" s="22" t="e">
        <f t="shared" si="9"/>
        <v>#DIV/0!</v>
      </c>
    </row>
    <row r="24" spans="1:23" ht="15.75" hidden="1" thickBot="1" x14ac:dyDescent="0.3">
      <c r="A24" s="15">
        <f t="shared" si="4"/>
        <v>20150419</v>
      </c>
      <c r="B24" s="21"/>
      <c r="C24" s="21"/>
      <c r="D24" s="9"/>
      <c r="E24" s="9">
        <f t="shared" si="6"/>
        <v>0</v>
      </c>
      <c r="F24" s="22" t="e">
        <f t="shared" si="7"/>
        <v>#DIV/0!</v>
      </c>
      <c r="G24" s="10"/>
      <c r="H24" s="11"/>
      <c r="I24" s="12"/>
      <c r="J24" s="10"/>
      <c r="K24" s="11"/>
      <c r="Q24" s="15">
        <f t="shared" si="5"/>
        <v>20150419</v>
      </c>
      <c r="R24" s="21"/>
      <c r="S24" s="21"/>
      <c r="T24" s="9"/>
      <c r="U24" s="9">
        <f t="shared" si="8"/>
        <v>0</v>
      </c>
      <c r="V24" s="22" t="e">
        <f t="shared" si="9"/>
        <v>#DIV/0!</v>
      </c>
    </row>
    <row r="25" spans="1:23" ht="15.75" hidden="1" thickBot="1" x14ac:dyDescent="0.3">
      <c r="A25" s="15">
        <f t="shared" si="4"/>
        <v>20150420</v>
      </c>
      <c r="B25" s="21"/>
      <c r="C25" s="21"/>
      <c r="D25" s="9"/>
      <c r="E25" s="9">
        <f t="shared" si="6"/>
        <v>0</v>
      </c>
      <c r="F25" s="22" t="e">
        <f t="shared" si="7"/>
        <v>#DIV/0!</v>
      </c>
      <c r="G25" s="10"/>
      <c r="H25" s="11"/>
      <c r="I25" s="12"/>
      <c r="J25" s="10"/>
      <c r="K25" s="11"/>
      <c r="Q25" s="15">
        <f t="shared" si="5"/>
        <v>20150420</v>
      </c>
      <c r="R25" s="21"/>
      <c r="S25" s="21"/>
      <c r="T25" s="9"/>
      <c r="U25" s="9">
        <f t="shared" si="8"/>
        <v>0</v>
      </c>
      <c r="V25" s="22" t="e">
        <f t="shared" si="9"/>
        <v>#DIV/0!</v>
      </c>
    </row>
    <row r="26" spans="1:23" ht="16.5" hidden="1" customHeight="1" thickBot="1" x14ac:dyDescent="0.3">
      <c r="A26" s="15">
        <f t="shared" si="4"/>
        <v>20150421</v>
      </c>
      <c r="B26" s="21"/>
      <c r="C26" s="21"/>
      <c r="D26" s="9"/>
      <c r="E26" s="9">
        <f>D26-C26</f>
        <v>0</v>
      </c>
      <c r="F26" s="22" t="e">
        <f t="shared" si="7"/>
        <v>#DIV/0!</v>
      </c>
      <c r="G26" s="10"/>
      <c r="H26" s="11"/>
      <c r="I26" s="12"/>
      <c r="J26" s="10"/>
      <c r="K26" s="11"/>
      <c r="Q26" s="15">
        <f t="shared" si="5"/>
        <v>20150421</v>
      </c>
      <c r="R26" s="21"/>
      <c r="S26" s="21"/>
      <c r="T26" s="9"/>
      <c r="U26" s="9">
        <f>T26-S26</f>
        <v>0</v>
      </c>
      <c r="V26" s="22" t="e">
        <f t="shared" si="9"/>
        <v>#DIV/0!</v>
      </c>
    </row>
    <row r="27" spans="1:23" ht="15.75" hidden="1" thickBot="1" x14ac:dyDescent="0.3">
      <c r="A27" s="15">
        <f t="shared" si="4"/>
        <v>20150422</v>
      </c>
      <c r="B27" s="21"/>
      <c r="C27" s="21"/>
      <c r="D27" s="9"/>
      <c r="E27" s="9">
        <f>D27-C27</f>
        <v>0</v>
      </c>
      <c r="F27" s="22" t="e">
        <f t="shared" si="7"/>
        <v>#DIV/0!</v>
      </c>
      <c r="G27" s="10"/>
      <c r="H27" s="11"/>
      <c r="I27" s="12"/>
      <c r="J27" s="10"/>
      <c r="K27" s="11"/>
      <c r="Q27" s="15">
        <f t="shared" si="5"/>
        <v>20150422</v>
      </c>
      <c r="R27" s="21"/>
      <c r="S27" s="21"/>
      <c r="T27" s="9"/>
      <c r="U27" s="9">
        <f>T27-S27</f>
        <v>0</v>
      </c>
      <c r="V27" s="22" t="e">
        <f t="shared" si="9"/>
        <v>#DIV/0!</v>
      </c>
    </row>
    <row r="28" spans="1:23" ht="15.75" hidden="1" thickBot="1" x14ac:dyDescent="0.3">
      <c r="A28" s="15">
        <f t="shared" si="4"/>
        <v>20150423</v>
      </c>
      <c r="B28" s="21"/>
      <c r="C28" s="21"/>
      <c r="D28" s="9"/>
      <c r="E28" s="9">
        <f t="shared" si="6"/>
        <v>0</v>
      </c>
      <c r="F28" s="22" t="e">
        <f t="shared" si="7"/>
        <v>#DIV/0!</v>
      </c>
      <c r="G28" s="10"/>
      <c r="H28" s="11"/>
      <c r="I28" s="12"/>
      <c r="J28" s="10"/>
      <c r="K28" s="11"/>
      <c r="Q28" s="15">
        <f t="shared" si="5"/>
        <v>20150423</v>
      </c>
      <c r="R28" s="21"/>
      <c r="S28" s="21"/>
      <c r="T28" s="9"/>
      <c r="U28" s="9">
        <f t="shared" ref="U28:U34" si="10">T28-S28</f>
        <v>0</v>
      </c>
      <c r="V28" s="22" t="e">
        <f t="shared" si="9"/>
        <v>#DIV/0!</v>
      </c>
    </row>
    <row r="29" spans="1:23" ht="15.75" thickBot="1" x14ac:dyDescent="0.3">
      <c r="A29" s="101">
        <f t="shared" si="4"/>
        <v>20150424</v>
      </c>
      <c r="B29" s="100">
        <f>0</f>
        <v>0</v>
      </c>
      <c r="C29" s="100">
        <f t="shared" ref="C29:C35" si="11">SUM(B29:B29)</f>
        <v>0</v>
      </c>
      <c r="D29" s="102">
        <f>PABELLON!D$37</f>
        <v>0</v>
      </c>
      <c r="E29" s="102">
        <f t="shared" si="6"/>
        <v>0</v>
      </c>
      <c r="F29" s="103" t="e">
        <f t="shared" si="7"/>
        <v>#DIV/0!</v>
      </c>
      <c r="G29" s="104"/>
      <c r="H29" s="105"/>
      <c r="I29" s="28"/>
      <c r="J29" s="104"/>
      <c r="K29" s="105"/>
      <c r="L29" s="98"/>
      <c r="M29" s="98"/>
      <c r="N29" s="98"/>
      <c r="O29" s="109" t="s">
        <v>96</v>
      </c>
      <c r="Q29" s="101">
        <f t="shared" si="5"/>
        <v>20150424</v>
      </c>
      <c r="R29" s="100">
        <f>B29+406</f>
        <v>406</v>
      </c>
      <c r="S29" s="100">
        <f t="shared" ref="S29:S35" si="12">SUM(R29:R29)</f>
        <v>406</v>
      </c>
      <c r="T29" s="100">
        <f t="shared" ref="T29" si="13">D29</f>
        <v>0</v>
      </c>
      <c r="U29" s="102">
        <f t="shared" si="10"/>
        <v>-406</v>
      </c>
      <c r="V29" s="103" t="e">
        <f t="shared" si="9"/>
        <v>#DIV/0!</v>
      </c>
      <c r="W29" s="4" t="s">
        <v>97</v>
      </c>
    </row>
    <row r="30" spans="1:23" ht="15.75" thickBot="1" x14ac:dyDescent="0.3">
      <c r="A30" s="15">
        <f t="shared" si="4"/>
        <v>20150425</v>
      </c>
      <c r="B30" s="21">
        <f>CHINOIN!L$48</f>
        <v>0</v>
      </c>
      <c r="C30" s="21">
        <f t="shared" si="11"/>
        <v>0</v>
      </c>
      <c r="D30" s="9">
        <f>PABELLON!D$36</f>
        <v>0</v>
      </c>
      <c r="E30" s="9">
        <f t="shared" si="6"/>
        <v>0</v>
      </c>
      <c r="F30" s="22" t="e">
        <f t="shared" si="7"/>
        <v>#DIV/0!</v>
      </c>
      <c r="G30" s="10"/>
      <c r="H30" s="11"/>
      <c r="I30" s="12"/>
      <c r="J30" s="10"/>
      <c r="K30" s="11"/>
      <c r="Q30" s="15">
        <f t="shared" si="5"/>
        <v>20150425</v>
      </c>
      <c r="R30" s="21">
        <f t="shared" ref="R30:R35" si="14">B30</f>
        <v>0</v>
      </c>
      <c r="S30" s="21">
        <f t="shared" si="12"/>
        <v>0</v>
      </c>
      <c r="T30" s="21">
        <f t="shared" ref="T30:T35" si="15">D30</f>
        <v>0</v>
      </c>
      <c r="U30" s="9">
        <f t="shared" si="10"/>
        <v>0</v>
      </c>
      <c r="V30" s="22" t="e">
        <f t="shared" si="9"/>
        <v>#DIV/0!</v>
      </c>
    </row>
    <row r="31" spans="1:23" ht="15.75" thickBot="1" x14ac:dyDescent="0.3">
      <c r="A31" s="15">
        <f t="shared" si="4"/>
        <v>20150426</v>
      </c>
      <c r="B31" s="21">
        <f>CHINOIN!L$47</f>
        <v>0</v>
      </c>
      <c r="C31" s="21">
        <f t="shared" si="11"/>
        <v>0</v>
      </c>
      <c r="D31" s="9">
        <f>PABELLON!D$35</f>
        <v>0</v>
      </c>
      <c r="E31" s="9">
        <f t="shared" si="6"/>
        <v>0</v>
      </c>
      <c r="F31" s="22" t="e">
        <f t="shared" si="7"/>
        <v>#DIV/0!</v>
      </c>
      <c r="G31" s="10"/>
      <c r="H31" s="11"/>
      <c r="I31" s="12"/>
      <c r="J31" s="10"/>
      <c r="K31" s="11"/>
      <c r="Q31" s="15">
        <f t="shared" si="5"/>
        <v>20150426</v>
      </c>
      <c r="R31" s="21">
        <f t="shared" si="14"/>
        <v>0</v>
      </c>
      <c r="S31" s="21">
        <f t="shared" si="12"/>
        <v>0</v>
      </c>
      <c r="T31" s="21">
        <f t="shared" si="15"/>
        <v>0</v>
      </c>
      <c r="U31" s="9">
        <f t="shared" si="10"/>
        <v>0</v>
      </c>
      <c r="V31" s="22" t="e">
        <f t="shared" si="9"/>
        <v>#DIV/0!</v>
      </c>
    </row>
    <row r="32" spans="1:23" ht="15.75" thickBot="1" x14ac:dyDescent="0.3">
      <c r="A32" s="15">
        <f t="shared" si="4"/>
        <v>20150427</v>
      </c>
      <c r="B32" s="21">
        <f>CHINOIN!L$46</f>
        <v>0</v>
      </c>
      <c r="C32" s="21">
        <f t="shared" si="11"/>
        <v>0</v>
      </c>
      <c r="D32" s="9">
        <f>PABELLON!D$34</f>
        <v>0</v>
      </c>
      <c r="E32" s="9">
        <f t="shared" si="6"/>
        <v>0</v>
      </c>
      <c r="F32" s="22" t="e">
        <f t="shared" si="7"/>
        <v>#DIV/0!</v>
      </c>
      <c r="G32" s="10"/>
      <c r="H32" s="11"/>
      <c r="I32" s="12"/>
      <c r="J32" s="10"/>
      <c r="K32" s="11"/>
      <c r="Q32" s="15">
        <f t="shared" si="5"/>
        <v>20150427</v>
      </c>
      <c r="R32" s="21">
        <f t="shared" si="14"/>
        <v>0</v>
      </c>
      <c r="S32" s="21">
        <f t="shared" si="12"/>
        <v>0</v>
      </c>
      <c r="T32" s="21">
        <f t="shared" si="15"/>
        <v>0</v>
      </c>
      <c r="U32" s="9">
        <f t="shared" si="10"/>
        <v>0</v>
      </c>
      <c r="V32" s="22" t="e">
        <f t="shared" si="9"/>
        <v>#DIV/0!</v>
      </c>
    </row>
    <row r="33" spans="1:28" ht="15.75" thickBot="1" x14ac:dyDescent="0.3">
      <c r="A33" s="15">
        <f t="shared" si="4"/>
        <v>20150428</v>
      </c>
      <c r="B33" s="21">
        <f>CHINOIN!L$45</f>
        <v>0</v>
      </c>
      <c r="C33" s="21">
        <f t="shared" si="11"/>
        <v>0</v>
      </c>
      <c r="D33" s="9">
        <f>PABELLON!D$33</f>
        <v>0</v>
      </c>
      <c r="E33" s="9">
        <f t="shared" si="6"/>
        <v>0</v>
      </c>
      <c r="F33" s="22" t="e">
        <f t="shared" si="7"/>
        <v>#DIV/0!</v>
      </c>
      <c r="G33" s="10"/>
      <c r="H33" s="11"/>
      <c r="I33" s="12"/>
      <c r="J33" s="10"/>
      <c r="K33" s="11"/>
      <c r="Q33" s="15">
        <f t="shared" si="5"/>
        <v>20150428</v>
      </c>
      <c r="R33" s="21">
        <f t="shared" si="14"/>
        <v>0</v>
      </c>
      <c r="S33" s="21">
        <f t="shared" si="12"/>
        <v>0</v>
      </c>
      <c r="T33" s="21">
        <f t="shared" si="15"/>
        <v>0</v>
      </c>
      <c r="U33" s="9">
        <f t="shared" si="10"/>
        <v>0</v>
      </c>
      <c r="V33" s="22" t="e">
        <f t="shared" si="9"/>
        <v>#DIV/0!</v>
      </c>
    </row>
    <row r="34" spans="1:28" ht="15.75" thickBot="1" x14ac:dyDescent="0.3">
      <c r="A34" s="15">
        <f>A33+1</f>
        <v>20150429</v>
      </c>
      <c r="B34" s="21">
        <f>CHINOIN!L$44</f>
        <v>0</v>
      </c>
      <c r="C34" s="21">
        <f t="shared" si="11"/>
        <v>0</v>
      </c>
      <c r="D34" s="9">
        <f>PABELLON!D$32</f>
        <v>0</v>
      </c>
      <c r="E34" s="9">
        <f t="shared" si="6"/>
        <v>0</v>
      </c>
      <c r="F34" s="22" t="e">
        <f t="shared" si="7"/>
        <v>#DIV/0!</v>
      </c>
      <c r="G34" s="10"/>
      <c r="H34" s="11"/>
      <c r="I34" s="12"/>
      <c r="J34" s="10"/>
      <c r="K34" s="11"/>
      <c r="Q34" s="15">
        <f>Q33+1</f>
        <v>20150429</v>
      </c>
      <c r="R34" s="21">
        <f t="shared" si="14"/>
        <v>0</v>
      </c>
      <c r="S34" s="21">
        <f t="shared" si="12"/>
        <v>0</v>
      </c>
      <c r="T34" s="21">
        <f t="shared" si="15"/>
        <v>0</v>
      </c>
      <c r="U34" s="9">
        <f t="shared" si="10"/>
        <v>0</v>
      </c>
      <c r="V34" s="22" t="e">
        <f t="shared" si="9"/>
        <v>#DIV/0!</v>
      </c>
    </row>
    <row r="35" spans="1:28" ht="15.75" thickBot="1" x14ac:dyDescent="0.3">
      <c r="A35" s="15">
        <f t="shared" si="4"/>
        <v>20150430</v>
      </c>
      <c r="B35" s="21">
        <f>CHINOIN!L$43</f>
        <v>0</v>
      </c>
      <c r="C35" s="21">
        <f t="shared" si="11"/>
        <v>0</v>
      </c>
      <c r="D35" s="9">
        <f>PABELLON!D$31</f>
        <v>0</v>
      </c>
      <c r="E35" s="9">
        <f t="shared" si="6"/>
        <v>0</v>
      </c>
      <c r="F35" s="22" t="e">
        <f t="shared" si="7"/>
        <v>#DIV/0!</v>
      </c>
      <c r="G35" s="10"/>
      <c r="H35" s="11"/>
      <c r="I35" s="12"/>
      <c r="J35" s="10"/>
      <c r="K35" s="11"/>
      <c r="Q35" s="15">
        <f t="shared" si="5"/>
        <v>20150430</v>
      </c>
      <c r="R35" s="21">
        <f t="shared" si="14"/>
        <v>0</v>
      </c>
      <c r="S35" s="21">
        <f t="shared" si="12"/>
        <v>0</v>
      </c>
      <c r="T35" s="21">
        <f t="shared" si="15"/>
        <v>0</v>
      </c>
      <c r="U35" s="9">
        <f t="shared" ref="U35" si="16">T35-S35</f>
        <v>0</v>
      </c>
      <c r="V35" s="22" t="e">
        <f t="shared" si="9"/>
        <v>#DIV/0!</v>
      </c>
    </row>
    <row r="36" spans="1:28" ht="12" customHeight="1" thickBot="1" x14ac:dyDescent="0.3">
      <c r="A36" s="15"/>
      <c r="B36" s="9"/>
      <c r="C36" s="21"/>
      <c r="D36" s="9"/>
      <c r="E36" s="9"/>
      <c r="F36" s="22"/>
      <c r="G36" s="10"/>
      <c r="H36" s="11"/>
      <c r="I36" s="12"/>
      <c r="J36" s="10"/>
      <c r="K36" s="11"/>
      <c r="Q36" s="15"/>
      <c r="R36" s="9"/>
      <c r="S36" s="21"/>
      <c r="T36" s="9"/>
      <c r="U36" s="9"/>
      <c r="V36" s="22"/>
    </row>
    <row r="37" spans="1:28" ht="15.75" thickBot="1" x14ac:dyDescent="0.3">
      <c r="E37" s="13"/>
      <c r="U37" s="13"/>
    </row>
    <row r="38" spans="1:28" ht="21" thickBot="1" x14ac:dyDescent="0.3">
      <c r="A38" s="2" t="s">
        <v>11</v>
      </c>
      <c r="B38" s="24">
        <f t="shared" ref="B38:E38" si="17">SUM(B6:B37)</f>
        <v>0</v>
      </c>
      <c r="C38" s="24">
        <f t="shared" si="17"/>
        <v>0</v>
      </c>
      <c r="D38" s="24">
        <f t="shared" si="17"/>
        <v>0</v>
      </c>
      <c r="E38" s="24">
        <f t="shared" si="17"/>
        <v>0</v>
      </c>
      <c r="F38" s="27" t="e">
        <f t="shared" ref="F38" si="18">E38/D38</f>
        <v>#DIV/0!</v>
      </c>
      <c r="Q38" s="2" t="s">
        <v>11</v>
      </c>
      <c r="R38" s="24">
        <f t="shared" ref="R38:U38" si="19">SUM(R6:R37)</f>
        <v>406</v>
      </c>
      <c r="S38" s="24">
        <f t="shared" si="19"/>
        <v>406</v>
      </c>
      <c r="T38" s="24">
        <f t="shared" si="19"/>
        <v>0</v>
      </c>
      <c r="U38" s="24">
        <f t="shared" si="19"/>
        <v>-406</v>
      </c>
      <c r="V38" s="27" t="e">
        <f t="shared" ref="V38" si="20">U38/T38</f>
        <v>#DIV/0!</v>
      </c>
    </row>
    <row r="39" spans="1:28" ht="15.75" thickBot="1" x14ac:dyDescent="0.3">
      <c r="A39" s="2" t="s">
        <v>12</v>
      </c>
      <c r="B39" s="14">
        <v>5344.1428571428569</v>
      </c>
      <c r="C39" s="14">
        <v>10246</v>
      </c>
      <c r="D39" s="14">
        <v>10246</v>
      </c>
      <c r="H39" s="2">
        <v>28.316846000000002</v>
      </c>
      <c r="Q39" s="2" t="s">
        <v>12</v>
      </c>
      <c r="R39" s="14">
        <v>5344.1428571428569</v>
      </c>
      <c r="S39" s="14">
        <v>10246</v>
      </c>
      <c r="T39" s="14">
        <v>10246</v>
      </c>
    </row>
    <row r="42" spans="1:28" ht="15.75" thickBot="1" x14ac:dyDescent="0.3">
      <c r="Q42" s="88" t="s">
        <v>81</v>
      </c>
      <c r="R42" s="88"/>
      <c r="S42" s="88"/>
      <c r="T42" s="88"/>
      <c r="U42" s="88"/>
      <c r="V42" s="88"/>
      <c r="W42" s="88"/>
      <c r="X42" s="88"/>
      <c r="Y42" s="88"/>
      <c r="Z42" s="88"/>
      <c r="AA42" s="88"/>
    </row>
    <row r="43" spans="1:28" ht="15.75" thickBot="1" x14ac:dyDescent="0.3">
      <c r="Q43" s="115" t="s">
        <v>80</v>
      </c>
      <c r="R43" s="116" t="s">
        <v>82</v>
      </c>
      <c r="S43" s="56" t="s">
        <v>83</v>
      </c>
      <c r="T43" s="117" t="s">
        <v>84</v>
      </c>
      <c r="U43" s="56" t="s">
        <v>85</v>
      </c>
      <c r="V43" s="111" t="s">
        <v>86</v>
      </c>
      <c r="W43" s="56" t="s">
        <v>87</v>
      </c>
      <c r="X43" s="111" t="s">
        <v>88</v>
      </c>
      <c r="Y43" s="56" t="s">
        <v>89</v>
      </c>
      <c r="Z43" s="111" t="s">
        <v>90</v>
      </c>
      <c r="AA43" s="88"/>
    </row>
    <row r="44" spans="1:28" ht="15.75" thickBot="1" x14ac:dyDescent="0.3">
      <c r="Q44" s="118">
        <v>4</v>
      </c>
      <c r="R44" s="118">
        <v>4</v>
      </c>
      <c r="S44" s="119">
        <v>4164</v>
      </c>
      <c r="T44" s="120">
        <f t="shared" ref="T44" si="21">3.1416*((R44*0.0833/2)^2)*(S44*3.2808)</f>
        <v>1191.2183079837207</v>
      </c>
      <c r="U44" s="120">
        <v>100</v>
      </c>
      <c r="V44" s="120">
        <v>25</v>
      </c>
      <c r="W44" s="120">
        <f>U44/14.2233</f>
        <v>7.0307172034619247</v>
      </c>
      <c r="X44" s="120">
        <f t="shared" ref="X44" si="22">(460+((20*1.8)+32))/(460+((V44*1.8)+32))</f>
        <v>0.98324022346368711</v>
      </c>
      <c r="Y44" s="121">
        <v>1.0623</v>
      </c>
      <c r="Z44" s="122">
        <f t="shared" ref="Z44" si="23">(W44*T44*X44*Y44*1)/1000000</f>
        <v>8.7477790969281276E-3</v>
      </c>
      <c r="AA44" s="88"/>
    </row>
    <row r="45" spans="1:28" ht="15.75" thickBot="1" x14ac:dyDescent="0.3">
      <c r="Q45" s="88"/>
      <c r="R45" s="88"/>
      <c r="S45" s="88"/>
      <c r="T45" s="88"/>
      <c r="U45" s="96"/>
      <c r="V45" s="96"/>
      <c r="W45" s="96"/>
      <c r="X45" s="96"/>
      <c r="Y45" s="96" t="s">
        <v>91</v>
      </c>
      <c r="Z45" s="123">
        <f>SUM(Z44:Z44)</f>
        <v>8.7477790969281276E-3</v>
      </c>
      <c r="AA45" s="88"/>
    </row>
    <row r="46" spans="1:28" x14ac:dyDescent="0.25">
      <c r="Q46" s="88"/>
      <c r="R46" s="88"/>
      <c r="S46" s="88"/>
      <c r="T46" s="88"/>
      <c r="U46" s="124">
        <v>41727</v>
      </c>
      <c r="V46" s="125" t="s">
        <v>92</v>
      </c>
      <c r="W46" s="125"/>
      <c r="X46" s="96">
        <v>5000</v>
      </c>
      <c r="Y46" s="96"/>
      <c r="Z46" s="126">
        <f>(Z45*1000000)/35.31467</f>
        <v>247.70949571178571</v>
      </c>
      <c r="AA46" s="88" t="s">
        <v>93</v>
      </c>
    </row>
    <row r="47" spans="1:28" x14ac:dyDescent="0.25">
      <c r="Q47" s="88"/>
      <c r="R47" s="88"/>
      <c r="S47" s="88"/>
      <c r="T47" s="88"/>
      <c r="U47" s="96"/>
      <c r="V47" s="127" t="s">
        <v>94</v>
      </c>
      <c r="W47" s="127"/>
      <c r="X47" s="96">
        <f>X46/24</f>
        <v>208.33333333333334</v>
      </c>
      <c r="Y47" s="96"/>
      <c r="Z47" s="128"/>
      <c r="AA47" s="88"/>
    </row>
    <row r="48" spans="1:28" ht="21" x14ac:dyDescent="0.35">
      <c r="Q48" s="88"/>
      <c r="R48" s="88"/>
      <c r="S48" s="88"/>
      <c r="T48" s="88"/>
      <c r="U48" s="129" t="s">
        <v>95</v>
      </c>
      <c r="V48" s="129"/>
      <c r="W48" s="129"/>
      <c r="X48" s="99">
        <f>Z46/X47</f>
        <v>1.1890055794165713</v>
      </c>
      <c r="Y48" s="96"/>
      <c r="Z48" s="128"/>
      <c r="AA48" s="88"/>
      <c r="AB48" s="88"/>
    </row>
  </sheetData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7"/>
  <sheetViews>
    <sheetView workbookViewId="0">
      <pane ySplit="1" topLeftCell="A31" activePane="bottomLeft" state="frozen"/>
      <selection pane="bottomLeft" activeCell="AF2" sqref="AF2"/>
    </sheetView>
  </sheetViews>
  <sheetFormatPr baseColWidth="10" defaultRowHeight="15" x14ac:dyDescent="0.25"/>
  <cols>
    <col min="1" max="2" width="11.42578125" style="2"/>
    <col min="3" max="3" width="11.85546875" style="2" bestFit="1" customWidth="1"/>
    <col min="4" max="4" width="11.42578125" style="2"/>
    <col min="5" max="5" width="12.28515625" style="2" bestFit="1" customWidth="1"/>
    <col min="6" max="6" width="14.28515625" style="2" customWidth="1"/>
    <col min="7" max="7" width="11.140625" style="2" hidden="1" customWidth="1"/>
    <col min="8" max="8" width="13.28515625" style="2" hidden="1" customWidth="1"/>
    <col min="9" max="9" width="10.5703125" style="2" hidden="1" customWidth="1"/>
    <col min="10" max="10" width="7.5703125" style="2" hidden="1" customWidth="1"/>
    <col min="11" max="11" width="0" style="2" hidden="1" customWidth="1"/>
    <col min="12" max="12" width="14.85546875" style="2" hidden="1" customWidth="1"/>
    <col min="13" max="14" width="11.42578125" style="2" hidden="1" customWidth="1"/>
    <col min="15" max="18" width="11.42578125" style="2"/>
    <col min="19" max="19" width="11.85546875" style="2" bestFit="1" customWidth="1"/>
    <col min="20" max="20" width="11.42578125" style="2"/>
    <col min="21" max="21" width="12.28515625" style="2" bestFit="1" customWidth="1"/>
    <col min="22" max="22" width="14.28515625" style="2" customWidth="1"/>
    <col min="23" max="23" width="11.140625" style="2" hidden="1" customWidth="1"/>
    <col min="24" max="24" width="13.28515625" style="2" hidden="1" customWidth="1"/>
    <col min="25" max="25" width="10.5703125" style="2" hidden="1" customWidth="1"/>
    <col min="26" max="26" width="7.5703125" style="2" hidden="1" customWidth="1"/>
    <col min="27" max="27" width="0" style="2" hidden="1" customWidth="1"/>
    <col min="28" max="28" width="14.85546875" style="2" hidden="1" customWidth="1"/>
    <col min="29" max="30" width="11.42578125" style="2" hidden="1" customWidth="1"/>
    <col min="31" max="16384" width="11.42578125" style="2"/>
  </cols>
  <sheetData>
    <row r="1" spans="1:31" ht="28.5" x14ac:dyDescent="0.45">
      <c r="F1" s="3">
        <v>42125</v>
      </c>
      <c r="V1" s="3">
        <v>42125</v>
      </c>
    </row>
    <row r="2" spans="1:31" ht="27" x14ac:dyDescent="0.35">
      <c r="A2" s="1" t="s">
        <v>80</v>
      </c>
      <c r="H2" s="4" t="s">
        <v>0</v>
      </c>
      <c r="Q2" s="1" t="s">
        <v>99</v>
      </c>
      <c r="X2" s="4" t="s">
        <v>0</v>
      </c>
    </row>
    <row r="3" spans="1:31" ht="21.75" thickBot="1" x14ac:dyDescent="0.4">
      <c r="C3" s="84" t="s">
        <v>18</v>
      </c>
      <c r="D3" s="85" t="s">
        <v>17</v>
      </c>
      <c r="H3" s="5" t="s">
        <v>1</v>
      </c>
      <c r="K3" s="5" t="s">
        <v>1</v>
      </c>
      <c r="S3" s="84" t="s">
        <v>18</v>
      </c>
      <c r="T3" s="85" t="s">
        <v>17</v>
      </c>
      <c r="X3" s="5" t="s">
        <v>1</v>
      </c>
      <c r="AA3" s="5" t="s">
        <v>1</v>
      </c>
    </row>
    <row r="4" spans="1:31" ht="15.75" thickBot="1" x14ac:dyDescent="0.3">
      <c r="C4" s="25" t="s">
        <v>16</v>
      </c>
      <c r="D4" s="25" t="s">
        <v>16</v>
      </c>
      <c r="G4" s="16" t="s">
        <v>2</v>
      </c>
      <c r="H4" s="17"/>
      <c r="I4" s="18"/>
      <c r="J4" s="16" t="s">
        <v>3</v>
      </c>
      <c r="K4" s="17"/>
      <c r="S4" s="25" t="s">
        <v>16</v>
      </c>
      <c r="T4" s="25" t="s">
        <v>16</v>
      </c>
      <c r="W4" s="16" t="s">
        <v>2</v>
      </c>
      <c r="X4" s="17"/>
      <c r="Y4" s="18"/>
      <c r="Z4" s="16" t="s">
        <v>3</v>
      </c>
      <c r="AA4" s="17"/>
    </row>
    <row r="5" spans="1:31" ht="24.75" thickBot="1" x14ac:dyDescent="0.3">
      <c r="A5" s="20" t="s">
        <v>4</v>
      </c>
      <c r="B5" s="108" t="s">
        <v>53</v>
      </c>
      <c r="C5" s="107" t="s">
        <v>5</v>
      </c>
      <c r="D5" s="114" t="s">
        <v>6</v>
      </c>
      <c r="E5" s="30" t="s">
        <v>7</v>
      </c>
      <c r="F5" s="106" t="s">
        <v>8</v>
      </c>
      <c r="G5" s="6" t="s">
        <v>9</v>
      </c>
      <c r="H5" s="7" t="s">
        <v>10</v>
      </c>
      <c r="I5" s="8" t="s">
        <v>7</v>
      </c>
      <c r="J5" s="7" t="s">
        <v>9</v>
      </c>
      <c r="K5" s="7" t="s">
        <v>10</v>
      </c>
      <c r="Q5" s="20" t="s">
        <v>4</v>
      </c>
      <c r="R5" s="108" t="s">
        <v>53</v>
      </c>
      <c r="S5" s="107" t="s">
        <v>5</v>
      </c>
      <c r="T5" s="114" t="s">
        <v>6</v>
      </c>
      <c r="U5" s="30" t="s">
        <v>7</v>
      </c>
      <c r="V5" s="106" t="s">
        <v>8</v>
      </c>
      <c r="W5" s="6" t="s">
        <v>9</v>
      </c>
      <c r="X5" s="7" t="s">
        <v>10</v>
      </c>
      <c r="Y5" s="8" t="s">
        <v>7</v>
      </c>
      <c r="Z5" s="7" t="s">
        <v>9</v>
      </c>
      <c r="AA5" s="7" t="s">
        <v>10</v>
      </c>
    </row>
    <row r="6" spans="1:31" ht="15.75" thickBot="1" x14ac:dyDescent="0.3">
      <c r="A6" s="101">
        <v>20150424</v>
      </c>
      <c r="B6" s="100">
        <f>ABRIL!B29</f>
        <v>0</v>
      </c>
      <c r="C6" s="100">
        <f>SUM(B6:B6)</f>
        <v>0</v>
      </c>
      <c r="D6" s="102">
        <f>ABRIL!D29</f>
        <v>0</v>
      </c>
      <c r="E6" s="102">
        <f t="shared" ref="E6:E19" si="0">D6-C6</f>
        <v>0</v>
      </c>
      <c r="F6" s="22">
        <f>IF(D6=0,IF(C6&gt;1,1,0),E6/D6)</f>
        <v>0</v>
      </c>
      <c r="G6" s="19"/>
      <c r="H6" s="11"/>
      <c r="I6" s="12"/>
      <c r="J6" s="10"/>
      <c r="K6" s="11"/>
      <c r="O6" s="4" t="s">
        <v>79</v>
      </c>
      <c r="Q6" s="130">
        <v>20150424</v>
      </c>
      <c r="R6" s="131">
        <f>ABRIL!R29</f>
        <v>406</v>
      </c>
      <c r="S6" s="131">
        <f>SUM(R6:R6)</f>
        <v>406</v>
      </c>
      <c r="T6" s="132">
        <f>ABRIL!T29</f>
        <v>0</v>
      </c>
      <c r="U6" s="132">
        <f t="shared" ref="U6:U19" si="1">T6-S6</f>
        <v>-406</v>
      </c>
      <c r="V6" s="22">
        <f>IF(T6=0,IF(S6&gt;1,1,0),U6/T6)</f>
        <v>1</v>
      </c>
      <c r="W6" s="19"/>
      <c r="X6" s="11"/>
      <c r="Y6" s="12"/>
      <c r="Z6" s="10"/>
      <c r="AA6" s="11"/>
      <c r="AE6" s="4" t="s">
        <v>98</v>
      </c>
    </row>
    <row r="7" spans="1:31" ht="15.75" thickBot="1" x14ac:dyDescent="0.3">
      <c r="A7" s="15">
        <f>A6+1</f>
        <v>20150425</v>
      </c>
      <c r="B7" s="21">
        <f>ABRIL!B30</f>
        <v>0</v>
      </c>
      <c r="C7" s="21">
        <f t="shared" ref="C7:C19" si="2">SUM(B7:B7)</f>
        <v>0</v>
      </c>
      <c r="D7" s="9">
        <f>ABRIL!D30</f>
        <v>0</v>
      </c>
      <c r="E7" s="9">
        <f t="shared" si="0"/>
        <v>0</v>
      </c>
      <c r="F7" s="22">
        <f t="shared" ref="F7:F25" si="3">IF(D7=0,IF(C7&gt;1,1,0),E7/D7)</f>
        <v>0</v>
      </c>
      <c r="G7" s="19"/>
      <c r="H7" s="11"/>
      <c r="I7" s="12"/>
      <c r="J7" s="10"/>
      <c r="K7" s="11"/>
      <c r="Q7" s="15">
        <f>Q6+1</f>
        <v>20150425</v>
      </c>
      <c r="R7" s="21">
        <f>ABRIL!R30</f>
        <v>0</v>
      </c>
      <c r="S7" s="21">
        <f t="shared" ref="S7:S19" si="4">SUM(R7:R7)</f>
        <v>0</v>
      </c>
      <c r="T7" s="9">
        <f>ABRIL!T30</f>
        <v>0</v>
      </c>
      <c r="U7" s="9">
        <f t="shared" si="1"/>
        <v>0</v>
      </c>
      <c r="V7" s="22">
        <f t="shared" ref="V7:V25" si="5">IF(T7=0,IF(S7&gt;1,1,0),U7/T7)</f>
        <v>0</v>
      </c>
      <c r="W7" s="19"/>
      <c r="X7" s="11"/>
      <c r="Y7" s="12"/>
      <c r="Z7" s="10"/>
      <c r="AA7" s="11"/>
    </row>
    <row r="8" spans="1:31" ht="15.75" thickBot="1" x14ac:dyDescent="0.3">
      <c r="A8" s="15">
        <f t="shared" ref="A8:A43" si="6">A7+1</f>
        <v>20150426</v>
      </c>
      <c r="B8" s="21">
        <f>ABRIL!B31</f>
        <v>0</v>
      </c>
      <c r="C8" s="21">
        <f t="shared" si="2"/>
        <v>0</v>
      </c>
      <c r="D8" s="9">
        <f>ABRIL!D31</f>
        <v>0</v>
      </c>
      <c r="E8" s="9">
        <f t="shared" si="0"/>
        <v>0</v>
      </c>
      <c r="F8" s="22">
        <f t="shared" si="3"/>
        <v>0</v>
      </c>
      <c r="G8" s="19"/>
      <c r="H8" s="11"/>
      <c r="I8" s="12"/>
      <c r="J8" s="10"/>
      <c r="K8" s="11"/>
      <c r="Q8" s="15">
        <f t="shared" ref="Q8:Q43" si="7">Q7+1</f>
        <v>20150426</v>
      </c>
      <c r="R8" s="21">
        <f>ABRIL!R31</f>
        <v>0</v>
      </c>
      <c r="S8" s="21">
        <f t="shared" si="4"/>
        <v>0</v>
      </c>
      <c r="T8" s="9">
        <f>ABRIL!T31</f>
        <v>0</v>
      </c>
      <c r="U8" s="9">
        <f t="shared" si="1"/>
        <v>0</v>
      </c>
      <c r="V8" s="22">
        <f t="shared" si="5"/>
        <v>0</v>
      </c>
      <c r="W8" s="19"/>
      <c r="X8" s="11"/>
      <c r="Y8" s="12"/>
      <c r="Z8" s="10"/>
      <c r="AA8" s="11"/>
    </row>
    <row r="9" spans="1:31" ht="15.75" thickBot="1" x14ac:dyDescent="0.3">
      <c r="A9" s="15">
        <f t="shared" si="6"/>
        <v>20150427</v>
      </c>
      <c r="B9" s="21">
        <f>ABRIL!B32</f>
        <v>0</v>
      </c>
      <c r="C9" s="21">
        <f t="shared" si="2"/>
        <v>0</v>
      </c>
      <c r="D9" s="9">
        <f>ABRIL!D32</f>
        <v>0</v>
      </c>
      <c r="E9" s="9">
        <f t="shared" si="0"/>
        <v>0</v>
      </c>
      <c r="F9" s="22">
        <f t="shared" si="3"/>
        <v>0</v>
      </c>
      <c r="G9" s="19"/>
      <c r="H9" s="11"/>
      <c r="I9" s="12"/>
      <c r="J9" s="10"/>
      <c r="K9" s="11"/>
      <c r="Q9" s="15">
        <f t="shared" si="7"/>
        <v>20150427</v>
      </c>
      <c r="R9" s="21">
        <f>ABRIL!R32</f>
        <v>0</v>
      </c>
      <c r="S9" s="21">
        <f t="shared" si="4"/>
        <v>0</v>
      </c>
      <c r="T9" s="9">
        <f>ABRIL!T32</f>
        <v>0</v>
      </c>
      <c r="U9" s="9">
        <f t="shared" si="1"/>
        <v>0</v>
      </c>
      <c r="V9" s="22">
        <f t="shared" si="5"/>
        <v>0</v>
      </c>
      <c r="W9" s="19"/>
      <c r="X9" s="11"/>
      <c r="Y9" s="12"/>
      <c r="Z9" s="10"/>
      <c r="AA9" s="11"/>
    </row>
    <row r="10" spans="1:31" ht="15.75" thickBot="1" x14ac:dyDescent="0.3">
      <c r="A10" s="15">
        <f t="shared" si="6"/>
        <v>20150428</v>
      </c>
      <c r="B10" s="21">
        <f>ABRIL!B33</f>
        <v>0</v>
      </c>
      <c r="C10" s="21">
        <f t="shared" si="2"/>
        <v>0</v>
      </c>
      <c r="D10" s="9">
        <f>ABRIL!D33</f>
        <v>0</v>
      </c>
      <c r="E10" s="9">
        <f t="shared" si="0"/>
        <v>0</v>
      </c>
      <c r="F10" s="22">
        <f t="shared" si="3"/>
        <v>0</v>
      </c>
      <c r="G10" s="19"/>
      <c r="H10" s="11"/>
      <c r="I10" s="12"/>
      <c r="J10" s="10"/>
      <c r="K10" s="11"/>
      <c r="Q10" s="15">
        <f t="shared" si="7"/>
        <v>20150428</v>
      </c>
      <c r="R10" s="21">
        <f>ABRIL!R33</f>
        <v>0</v>
      </c>
      <c r="S10" s="21">
        <f t="shared" si="4"/>
        <v>0</v>
      </c>
      <c r="T10" s="9">
        <f>ABRIL!T33</f>
        <v>0</v>
      </c>
      <c r="U10" s="9">
        <f t="shared" si="1"/>
        <v>0</v>
      </c>
      <c r="V10" s="22">
        <f t="shared" si="5"/>
        <v>0</v>
      </c>
      <c r="W10" s="19"/>
      <c r="X10" s="11"/>
      <c r="Y10" s="12"/>
      <c r="Z10" s="10"/>
      <c r="AA10" s="11"/>
    </row>
    <row r="11" spans="1:31" ht="15.75" thickBot="1" x14ac:dyDescent="0.3">
      <c r="A11" s="15">
        <f t="shared" si="6"/>
        <v>20150429</v>
      </c>
      <c r="B11" s="21">
        <f>ABRIL!B34</f>
        <v>0</v>
      </c>
      <c r="C11" s="21">
        <f t="shared" si="2"/>
        <v>0</v>
      </c>
      <c r="D11" s="9">
        <f>ABRIL!D34</f>
        <v>0</v>
      </c>
      <c r="E11" s="9">
        <f t="shared" si="0"/>
        <v>0</v>
      </c>
      <c r="F11" s="22">
        <f t="shared" si="3"/>
        <v>0</v>
      </c>
      <c r="G11" s="19"/>
      <c r="H11" s="11"/>
      <c r="I11" s="12"/>
      <c r="J11" s="10"/>
      <c r="K11" s="11"/>
      <c r="Q11" s="15">
        <f t="shared" si="7"/>
        <v>20150429</v>
      </c>
      <c r="R11" s="21">
        <f>ABRIL!R34</f>
        <v>0</v>
      </c>
      <c r="S11" s="21">
        <f t="shared" si="4"/>
        <v>0</v>
      </c>
      <c r="T11" s="9">
        <f>ABRIL!T34</f>
        <v>0</v>
      </c>
      <c r="U11" s="9">
        <f t="shared" si="1"/>
        <v>0</v>
      </c>
      <c r="V11" s="22">
        <f t="shared" si="5"/>
        <v>0</v>
      </c>
      <c r="W11" s="19"/>
      <c r="X11" s="11"/>
      <c r="Y11" s="12"/>
      <c r="Z11" s="10"/>
      <c r="AA11" s="11"/>
    </row>
    <row r="12" spans="1:31" ht="15.75" thickBot="1" x14ac:dyDescent="0.3">
      <c r="A12" s="15">
        <f t="shared" si="6"/>
        <v>20150430</v>
      </c>
      <c r="B12" s="21">
        <f>ABRIL!B35</f>
        <v>0</v>
      </c>
      <c r="C12" s="21">
        <f t="shared" si="2"/>
        <v>0</v>
      </c>
      <c r="D12" s="9">
        <f>ABRIL!D35</f>
        <v>0</v>
      </c>
      <c r="E12" s="9">
        <f t="shared" si="0"/>
        <v>0</v>
      </c>
      <c r="F12" s="22">
        <f t="shared" si="3"/>
        <v>0</v>
      </c>
      <c r="G12" s="19"/>
      <c r="H12" s="11"/>
      <c r="I12" s="12"/>
      <c r="J12" s="10"/>
      <c r="K12" s="11"/>
      <c r="Q12" s="15">
        <f t="shared" si="7"/>
        <v>20150430</v>
      </c>
      <c r="R12" s="21">
        <f>ABRIL!R35</f>
        <v>0</v>
      </c>
      <c r="S12" s="21">
        <f t="shared" si="4"/>
        <v>0</v>
      </c>
      <c r="T12" s="9">
        <f>ABRIL!T35</f>
        <v>0</v>
      </c>
      <c r="U12" s="9">
        <f t="shared" si="1"/>
        <v>0</v>
      </c>
      <c r="V12" s="22">
        <f t="shared" si="5"/>
        <v>0</v>
      </c>
      <c r="W12" s="19"/>
      <c r="X12" s="11"/>
      <c r="Y12" s="12"/>
      <c r="Z12" s="10"/>
      <c r="AA12" s="11"/>
    </row>
    <row r="13" spans="1:31" ht="15.75" thickBot="1" x14ac:dyDescent="0.3">
      <c r="A13" s="15">
        <v>20150501</v>
      </c>
      <c r="B13" s="21" t="e">
        <f>JUNIO!#REF!</f>
        <v>#REF!</v>
      </c>
      <c r="C13" s="21" t="e">
        <f t="shared" si="2"/>
        <v>#REF!</v>
      </c>
      <c r="D13" s="9">
        <f>PABELLON!D2</f>
        <v>1558.1378</v>
      </c>
      <c r="E13" s="9" t="e">
        <f t="shared" si="0"/>
        <v>#REF!</v>
      </c>
      <c r="F13" s="22" t="e">
        <f t="shared" si="3"/>
        <v>#REF!</v>
      </c>
      <c r="G13" s="10"/>
      <c r="H13" s="11"/>
      <c r="I13" s="12"/>
      <c r="J13" s="10"/>
      <c r="K13" s="11"/>
      <c r="L13" s="32" t="e">
        <f>#REF!+#REF!</f>
        <v>#REF!</v>
      </c>
      <c r="M13" s="32" t="e">
        <f>#REF!-L13</f>
        <v>#REF!</v>
      </c>
      <c r="N13" s="2" t="e">
        <f>M13/2</f>
        <v>#REF!</v>
      </c>
      <c r="Q13" s="15">
        <v>20150501</v>
      </c>
      <c r="R13" s="21" t="e">
        <f>JUNIO!#REF!</f>
        <v>#REF!</v>
      </c>
      <c r="S13" s="21" t="e">
        <f t="shared" si="4"/>
        <v>#REF!</v>
      </c>
      <c r="T13" s="9">
        <f>PABELLON!D2</f>
        <v>1558.1378</v>
      </c>
      <c r="U13" s="9" t="e">
        <f t="shared" si="1"/>
        <v>#REF!</v>
      </c>
      <c r="V13" s="22" t="e">
        <f t="shared" si="5"/>
        <v>#REF!</v>
      </c>
      <c r="W13" s="10"/>
      <c r="X13" s="11"/>
      <c r="Y13" s="12"/>
      <c r="Z13" s="10"/>
      <c r="AA13" s="11"/>
      <c r="AB13" s="32" t="e">
        <f>#REF!+#REF!</f>
        <v>#REF!</v>
      </c>
      <c r="AC13" s="32" t="e">
        <f>#REF!-AB13</f>
        <v>#REF!</v>
      </c>
      <c r="AD13" s="2" t="e">
        <f>AC13/2</f>
        <v>#REF!</v>
      </c>
    </row>
    <row r="14" spans="1:31" ht="15.75" thickBot="1" x14ac:dyDescent="0.3">
      <c r="A14" s="15">
        <f t="shared" si="6"/>
        <v>20150502</v>
      </c>
      <c r="B14" s="21">
        <f>JUNIO!B6</f>
        <v>1613</v>
      </c>
      <c r="C14" s="21">
        <f t="shared" si="2"/>
        <v>1613</v>
      </c>
      <c r="D14" s="9">
        <f>PABELLON!D3</f>
        <v>1756.0709999999999</v>
      </c>
      <c r="E14" s="9">
        <f t="shared" si="0"/>
        <v>143.07099999999991</v>
      </c>
      <c r="F14" s="22">
        <f t="shared" si="3"/>
        <v>8.1472218378414035E-2</v>
      </c>
      <c r="G14" s="10"/>
      <c r="H14" s="11"/>
      <c r="I14" s="12"/>
      <c r="J14" s="10"/>
      <c r="K14" s="11"/>
      <c r="Q14" s="15">
        <f t="shared" si="7"/>
        <v>20150502</v>
      </c>
      <c r="R14" s="21">
        <f>JUNIO!B6</f>
        <v>1613</v>
      </c>
      <c r="S14" s="21">
        <f t="shared" si="4"/>
        <v>1613</v>
      </c>
      <c r="T14" s="9">
        <f>PABELLON!D3</f>
        <v>1756.0709999999999</v>
      </c>
      <c r="U14" s="9">
        <f t="shared" si="1"/>
        <v>143.07099999999991</v>
      </c>
      <c r="V14" s="22">
        <f t="shared" si="5"/>
        <v>8.1472218378414035E-2</v>
      </c>
      <c r="W14" s="10"/>
      <c r="X14" s="11"/>
      <c r="Y14" s="12"/>
      <c r="Z14" s="10"/>
      <c r="AA14" s="11"/>
    </row>
    <row r="15" spans="1:31" ht="15.75" thickBot="1" x14ac:dyDescent="0.3">
      <c r="A15" s="15">
        <f t="shared" si="6"/>
        <v>20150503</v>
      </c>
      <c r="B15" s="21">
        <f>JUNIO!B7</f>
        <v>1708</v>
      </c>
      <c r="C15" s="21">
        <f t="shared" si="2"/>
        <v>1708</v>
      </c>
      <c r="D15" s="9">
        <f>JUNIO!D8</f>
        <v>1542</v>
      </c>
      <c r="E15" s="9">
        <f t="shared" si="0"/>
        <v>-166</v>
      </c>
      <c r="F15" s="22">
        <f t="shared" si="3"/>
        <v>-0.10765239948119326</v>
      </c>
      <c r="G15" s="10"/>
      <c r="H15" s="11"/>
      <c r="I15" s="12"/>
      <c r="J15" s="10"/>
      <c r="K15" s="11"/>
      <c r="Q15" s="15">
        <f t="shared" si="7"/>
        <v>20150503</v>
      </c>
      <c r="R15" s="21">
        <f>JUNIO!B7</f>
        <v>1708</v>
      </c>
      <c r="S15" s="21">
        <f t="shared" si="4"/>
        <v>1708</v>
      </c>
      <c r="T15" s="9">
        <f>JUNIO!D8</f>
        <v>1542</v>
      </c>
      <c r="U15" s="9">
        <f t="shared" si="1"/>
        <v>-166</v>
      </c>
      <c r="V15" s="22">
        <f t="shared" si="5"/>
        <v>-0.10765239948119326</v>
      </c>
      <c r="W15" s="10"/>
      <c r="X15" s="11"/>
      <c r="Y15" s="12"/>
      <c r="Z15" s="10"/>
      <c r="AA15" s="11"/>
    </row>
    <row r="16" spans="1:31" ht="15.75" thickBot="1" x14ac:dyDescent="0.3">
      <c r="A16" s="15">
        <f t="shared" si="6"/>
        <v>20150504</v>
      </c>
      <c r="B16" s="21">
        <f>JUNIO!B8</f>
        <v>1542</v>
      </c>
      <c r="C16" s="21">
        <f t="shared" si="2"/>
        <v>1542</v>
      </c>
      <c r="D16" s="9">
        <f>JUNIO!D9</f>
        <v>301</v>
      </c>
      <c r="E16" s="9">
        <f t="shared" si="0"/>
        <v>-1241</v>
      </c>
      <c r="F16" s="22">
        <f t="shared" si="3"/>
        <v>-4.1229235880398667</v>
      </c>
      <c r="G16" s="10"/>
      <c r="H16" s="11"/>
      <c r="I16" s="12"/>
      <c r="J16" s="10"/>
      <c r="K16" s="11"/>
      <c r="Q16" s="15">
        <f t="shared" si="7"/>
        <v>20150504</v>
      </c>
      <c r="R16" s="21">
        <f>JUNIO!B8</f>
        <v>1542</v>
      </c>
      <c r="S16" s="21">
        <f t="shared" si="4"/>
        <v>1542</v>
      </c>
      <c r="T16" s="9">
        <f>JUNIO!D9</f>
        <v>301</v>
      </c>
      <c r="U16" s="9">
        <f t="shared" si="1"/>
        <v>-1241</v>
      </c>
      <c r="V16" s="22">
        <f t="shared" si="5"/>
        <v>-4.1229235880398667</v>
      </c>
      <c r="W16" s="10"/>
      <c r="X16" s="11"/>
      <c r="Y16" s="12"/>
      <c r="Z16" s="10"/>
      <c r="AA16" s="11"/>
    </row>
    <row r="17" spans="1:31" ht="15.75" thickBot="1" x14ac:dyDescent="0.3">
      <c r="A17" s="15">
        <f t="shared" si="6"/>
        <v>20150505</v>
      </c>
      <c r="B17" s="21">
        <f>JUNIO!B9</f>
        <v>301</v>
      </c>
      <c r="C17" s="21">
        <f t="shared" si="2"/>
        <v>301</v>
      </c>
      <c r="D17" s="9">
        <f>JUNIO!D10</f>
        <v>983</v>
      </c>
      <c r="E17" s="9">
        <f t="shared" si="0"/>
        <v>682</v>
      </c>
      <c r="F17" s="22">
        <f t="shared" si="3"/>
        <v>0.69379450661241093</v>
      </c>
      <c r="G17" s="10"/>
      <c r="H17" s="11"/>
      <c r="I17" s="12"/>
      <c r="J17" s="10"/>
      <c r="K17" s="11"/>
      <c r="Q17" s="15">
        <f t="shared" si="7"/>
        <v>20150505</v>
      </c>
      <c r="R17" s="21">
        <f>JUNIO!B9</f>
        <v>301</v>
      </c>
      <c r="S17" s="21">
        <f t="shared" si="4"/>
        <v>301</v>
      </c>
      <c r="T17" s="9">
        <f>JUNIO!D10</f>
        <v>983</v>
      </c>
      <c r="U17" s="9">
        <f t="shared" si="1"/>
        <v>682</v>
      </c>
      <c r="V17" s="22">
        <f t="shared" si="5"/>
        <v>0.69379450661241093</v>
      </c>
      <c r="W17" s="10"/>
      <c r="X17" s="11"/>
      <c r="Y17" s="12"/>
      <c r="Z17" s="10"/>
      <c r="AA17" s="11"/>
    </row>
    <row r="18" spans="1:31" ht="15.75" thickBot="1" x14ac:dyDescent="0.3">
      <c r="A18" s="15">
        <f t="shared" si="6"/>
        <v>20150506</v>
      </c>
      <c r="B18" s="21">
        <f>JUNIO!B10</f>
        <v>983</v>
      </c>
      <c r="C18" s="21">
        <f t="shared" si="2"/>
        <v>983</v>
      </c>
      <c r="D18" s="9">
        <f>JUNIO!D11</f>
        <v>3423</v>
      </c>
      <c r="E18" s="9">
        <f t="shared" si="0"/>
        <v>2440</v>
      </c>
      <c r="F18" s="22">
        <f t="shared" si="3"/>
        <v>0.71282500730353493</v>
      </c>
      <c r="G18" s="10"/>
      <c r="H18" s="11"/>
      <c r="I18" s="12"/>
      <c r="J18" s="10"/>
      <c r="K18" s="11"/>
      <c r="Q18" s="15">
        <f t="shared" si="7"/>
        <v>20150506</v>
      </c>
      <c r="R18" s="21">
        <f>JUNIO!B10</f>
        <v>983</v>
      </c>
      <c r="S18" s="21">
        <f t="shared" si="4"/>
        <v>983</v>
      </c>
      <c r="T18" s="9">
        <f>JUNIO!D11</f>
        <v>3423</v>
      </c>
      <c r="U18" s="9">
        <f t="shared" si="1"/>
        <v>2440</v>
      </c>
      <c r="V18" s="22">
        <f t="shared" si="5"/>
        <v>0.71282500730353493</v>
      </c>
      <c r="W18" s="10"/>
      <c r="X18" s="11"/>
      <c r="Y18" s="12"/>
      <c r="Z18" s="10"/>
      <c r="AA18" s="11"/>
    </row>
    <row r="19" spans="1:31" ht="15.75" thickBot="1" x14ac:dyDescent="0.3">
      <c r="A19" s="15">
        <f t="shared" si="6"/>
        <v>20150507</v>
      </c>
      <c r="B19" s="21">
        <f>JUNIO!B11</f>
        <v>3423</v>
      </c>
      <c r="C19" s="21">
        <f t="shared" si="2"/>
        <v>3423</v>
      </c>
      <c r="D19" s="9">
        <f>JUNIO!D12</f>
        <v>3643</v>
      </c>
      <c r="E19" s="9">
        <f t="shared" si="0"/>
        <v>220</v>
      </c>
      <c r="F19" s="22">
        <f t="shared" si="3"/>
        <v>6.0389788635739773E-2</v>
      </c>
      <c r="G19" s="10"/>
      <c r="H19" s="11"/>
      <c r="I19" s="12"/>
      <c r="J19" s="10"/>
      <c r="K19" s="11"/>
      <c r="Q19" s="15">
        <f t="shared" si="7"/>
        <v>20150507</v>
      </c>
      <c r="R19" s="21">
        <f>JUNIO!B11</f>
        <v>3423</v>
      </c>
      <c r="S19" s="21">
        <f t="shared" si="4"/>
        <v>3423</v>
      </c>
      <c r="T19" s="9">
        <f>JUNIO!D12</f>
        <v>3643</v>
      </c>
      <c r="U19" s="9">
        <f t="shared" si="1"/>
        <v>220</v>
      </c>
      <c r="V19" s="22">
        <f t="shared" si="5"/>
        <v>6.0389788635739773E-2</v>
      </c>
      <c r="W19" s="10"/>
      <c r="X19" s="11"/>
      <c r="Y19" s="12"/>
      <c r="Z19" s="10"/>
      <c r="AA19" s="11"/>
    </row>
    <row r="20" spans="1:31" ht="15.75" thickBot="1" x14ac:dyDescent="0.3">
      <c r="A20" s="15">
        <f t="shared" si="6"/>
        <v>20150508</v>
      </c>
      <c r="B20" s="21">
        <f>JUNIO!B12</f>
        <v>3643</v>
      </c>
      <c r="C20" s="21">
        <f t="shared" ref="C20:C24" si="8">SUM(B20:B20)</f>
        <v>3643</v>
      </c>
      <c r="D20" s="9">
        <f>JUNIO!D13</f>
        <v>5427.8696</v>
      </c>
      <c r="E20" s="9">
        <f t="shared" ref="E20:E24" si="9">D20-C20</f>
        <v>1784.8696</v>
      </c>
      <c r="F20" s="22">
        <f t="shared" si="3"/>
        <v>0.32883428150153055</v>
      </c>
      <c r="G20" s="10"/>
      <c r="H20" s="11"/>
      <c r="I20" s="12"/>
      <c r="J20" s="10"/>
      <c r="K20" s="11"/>
      <c r="Q20" s="15">
        <f t="shared" si="7"/>
        <v>20150508</v>
      </c>
      <c r="R20" s="21">
        <f>JUNIO!B12</f>
        <v>3643</v>
      </c>
      <c r="S20" s="21">
        <f t="shared" ref="S20:S24" si="10">SUM(R20:R20)</f>
        <v>3643</v>
      </c>
      <c r="T20" s="9">
        <f>JUNIO!D13</f>
        <v>5427.8696</v>
      </c>
      <c r="U20" s="9">
        <f t="shared" ref="U20:U24" si="11">T20-S20</f>
        <v>1784.8696</v>
      </c>
      <c r="V20" s="22">
        <f t="shared" si="5"/>
        <v>0.32883428150153055</v>
      </c>
      <c r="W20" s="10"/>
      <c r="X20" s="11"/>
      <c r="Y20" s="12"/>
      <c r="Z20" s="10"/>
      <c r="AA20" s="11"/>
      <c r="AE20" s="4"/>
    </row>
    <row r="21" spans="1:31" ht="15.75" thickBot="1" x14ac:dyDescent="0.3">
      <c r="A21" s="15">
        <f t="shared" si="6"/>
        <v>20150509</v>
      </c>
      <c r="B21" s="21">
        <f>JUNIO!B13</f>
        <v>4303</v>
      </c>
      <c r="C21" s="21">
        <f t="shared" si="8"/>
        <v>4303</v>
      </c>
      <c r="D21" s="9">
        <f>JUNIO!D14</f>
        <v>2882</v>
      </c>
      <c r="E21" s="9">
        <f t="shared" si="9"/>
        <v>-1421</v>
      </c>
      <c r="F21" s="22">
        <f t="shared" si="3"/>
        <v>-0.49306037473976405</v>
      </c>
      <c r="G21" s="10"/>
      <c r="H21" s="11"/>
      <c r="I21" s="12"/>
      <c r="J21" s="10"/>
      <c r="K21" s="11"/>
      <c r="Q21" s="15">
        <f t="shared" si="7"/>
        <v>20150509</v>
      </c>
      <c r="R21" s="21">
        <f>JUNIO!B13</f>
        <v>4303</v>
      </c>
      <c r="S21" s="21">
        <f t="shared" si="10"/>
        <v>4303</v>
      </c>
      <c r="T21" s="9">
        <f>JUNIO!D14</f>
        <v>2882</v>
      </c>
      <c r="U21" s="9">
        <f t="shared" si="11"/>
        <v>-1421</v>
      </c>
      <c r="V21" s="22">
        <f t="shared" si="5"/>
        <v>-0.49306037473976405</v>
      </c>
      <c r="W21" s="10"/>
      <c r="X21" s="11"/>
      <c r="Y21" s="12"/>
      <c r="Z21" s="10"/>
      <c r="AA21" s="11"/>
      <c r="AE21" s="4"/>
    </row>
    <row r="22" spans="1:31" ht="15.75" thickBot="1" x14ac:dyDescent="0.3">
      <c r="A22" s="15">
        <f t="shared" si="6"/>
        <v>20150510</v>
      </c>
      <c r="B22" s="21">
        <f>JUNIO!B14</f>
        <v>2882</v>
      </c>
      <c r="C22" s="21">
        <f t="shared" si="8"/>
        <v>2882</v>
      </c>
      <c r="D22" s="9">
        <f>JUNIO!D15</f>
        <v>4669</v>
      </c>
      <c r="E22" s="9">
        <f t="shared" si="9"/>
        <v>1787</v>
      </c>
      <c r="F22" s="22">
        <f t="shared" si="3"/>
        <v>0.38273720282715784</v>
      </c>
      <c r="G22" s="10"/>
      <c r="H22" s="11"/>
      <c r="I22" s="12"/>
      <c r="J22" s="10"/>
      <c r="K22" s="11"/>
      <c r="Q22" s="15">
        <f t="shared" si="7"/>
        <v>20150510</v>
      </c>
      <c r="R22" s="21">
        <f>JUNIO!B14</f>
        <v>2882</v>
      </c>
      <c r="S22" s="21">
        <f t="shared" si="10"/>
        <v>2882</v>
      </c>
      <c r="T22" s="9">
        <f>JUNIO!D15</f>
        <v>4669</v>
      </c>
      <c r="U22" s="9">
        <f t="shared" si="11"/>
        <v>1787</v>
      </c>
      <c r="V22" s="22">
        <f t="shared" si="5"/>
        <v>0.38273720282715784</v>
      </c>
      <c r="W22" s="10"/>
      <c r="X22" s="11"/>
      <c r="Y22" s="12"/>
      <c r="Z22" s="10"/>
      <c r="AA22" s="11"/>
    </row>
    <row r="23" spans="1:31" ht="15.75" thickBot="1" x14ac:dyDescent="0.3">
      <c r="A23" s="15">
        <f t="shared" si="6"/>
        <v>20150511</v>
      </c>
      <c r="B23" s="21">
        <f>JUNIO!B15</f>
        <v>4669</v>
      </c>
      <c r="C23" s="21">
        <f t="shared" si="8"/>
        <v>4669</v>
      </c>
      <c r="D23" s="9">
        <f>JUNIO!D16</f>
        <v>303.3023</v>
      </c>
      <c r="E23" s="9">
        <f t="shared" si="9"/>
        <v>-4365.6976999999997</v>
      </c>
      <c r="F23" s="22">
        <f t="shared" si="3"/>
        <v>-14.393882604912655</v>
      </c>
      <c r="G23" s="10"/>
      <c r="H23" s="11"/>
      <c r="I23" s="12"/>
      <c r="J23" s="10"/>
      <c r="K23" s="11"/>
      <c r="Q23" s="15">
        <f t="shared" si="7"/>
        <v>20150511</v>
      </c>
      <c r="R23" s="21">
        <f>JUNIO!B15</f>
        <v>4669</v>
      </c>
      <c r="S23" s="21">
        <f t="shared" si="10"/>
        <v>4669</v>
      </c>
      <c r="T23" s="9">
        <f>JUNIO!D16</f>
        <v>303.3023</v>
      </c>
      <c r="U23" s="9">
        <f t="shared" si="11"/>
        <v>-4365.6976999999997</v>
      </c>
      <c r="V23" s="22">
        <f t="shared" si="5"/>
        <v>-14.393882604912655</v>
      </c>
      <c r="W23" s="10"/>
      <c r="X23" s="11"/>
      <c r="Y23" s="12"/>
      <c r="Z23" s="10"/>
      <c r="AA23" s="11"/>
    </row>
    <row r="24" spans="1:31" ht="15.75" thickBot="1" x14ac:dyDescent="0.3">
      <c r="A24" s="15">
        <f t="shared" si="6"/>
        <v>20150512</v>
      </c>
      <c r="B24" s="21">
        <f>JUNIO!B16</f>
        <v>301</v>
      </c>
      <c r="C24" s="21">
        <f t="shared" si="8"/>
        <v>301</v>
      </c>
      <c r="D24" s="9">
        <f>JUNIO!D17</f>
        <v>692.68430000000001</v>
      </c>
      <c r="E24" s="9">
        <f t="shared" si="9"/>
        <v>391.68430000000001</v>
      </c>
      <c r="F24" s="22">
        <f t="shared" si="3"/>
        <v>0.56545860791128078</v>
      </c>
      <c r="G24" s="10"/>
      <c r="H24" s="11"/>
      <c r="I24" s="12"/>
      <c r="J24" s="10"/>
      <c r="K24" s="11"/>
      <c r="Q24" s="15">
        <f t="shared" si="7"/>
        <v>20150512</v>
      </c>
      <c r="R24" s="21">
        <f>JUNIO!B16</f>
        <v>301</v>
      </c>
      <c r="S24" s="21">
        <f t="shared" si="10"/>
        <v>301</v>
      </c>
      <c r="T24" s="9">
        <f>JUNIO!D17</f>
        <v>692.68430000000001</v>
      </c>
      <c r="U24" s="9">
        <f t="shared" si="11"/>
        <v>391.68430000000001</v>
      </c>
      <c r="V24" s="22">
        <f t="shared" si="5"/>
        <v>0.56545860791128078</v>
      </c>
      <c r="W24" s="10"/>
      <c r="X24" s="11"/>
      <c r="Y24" s="12"/>
      <c r="Z24" s="10"/>
      <c r="AA24" s="11"/>
    </row>
    <row r="25" spans="1:31" ht="15.75" customHeight="1" thickBot="1" x14ac:dyDescent="0.3">
      <c r="A25" s="15">
        <f t="shared" si="6"/>
        <v>20150513</v>
      </c>
      <c r="B25" s="21">
        <f>JUNIO!B17</f>
        <v>744</v>
      </c>
      <c r="C25" s="21">
        <f t="shared" ref="C25" si="12">SUM(B25:B25)</f>
        <v>744</v>
      </c>
      <c r="D25" s="9">
        <f>JUNIO!D18</f>
        <v>1647.7702999999999</v>
      </c>
      <c r="E25" s="9">
        <f t="shared" ref="E25" si="13">D25-C25</f>
        <v>903.77029999999991</v>
      </c>
      <c r="F25" s="22">
        <f t="shared" si="3"/>
        <v>0.54848075608596658</v>
      </c>
      <c r="G25" s="10"/>
      <c r="H25" s="11"/>
      <c r="I25" s="12"/>
      <c r="J25" s="10"/>
      <c r="K25" s="11"/>
      <c r="Q25" s="15">
        <f t="shared" si="7"/>
        <v>20150513</v>
      </c>
      <c r="R25" s="21">
        <f>JUNIO!B17</f>
        <v>744</v>
      </c>
      <c r="S25" s="21">
        <f t="shared" ref="S25" si="14">SUM(R25:R25)</f>
        <v>744</v>
      </c>
      <c r="T25" s="9">
        <f>JUNIO!D18</f>
        <v>1647.7702999999999</v>
      </c>
      <c r="U25" s="9">
        <f t="shared" ref="U25" si="15">T25-S25</f>
        <v>903.77029999999991</v>
      </c>
      <c r="V25" s="22">
        <f t="shared" si="5"/>
        <v>0.54848075608596658</v>
      </c>
      <c r="W25" s="10"/>
      <c r="X25" s="11"/>
      <c r="Y25" s="12"/>
      <c r="Z25" s="10"/>
      <c r="AA25" s="11"/>
    </row>
    <row r="26" spans="1:31" ht="15.75" customHeight="1" thickBot="1" x14ac:dyDescent="0.3">
      <c r="A26" s="15">
        <f t="shared" si="6"/>
        <v>20150514</v>
      </c>
      <c r="B26" s="21">
        <f>JUNIO!B18</f>
        <v>1692</v>
      </c>
      <c r="C26" s="21">
        <f t="shared" ref="C26:C35" si="16">SUM(B26:B26)</f>
        <v>1692</v>
      </c>
      <c r="D26" s="9">
        <f>JUNIO!D19</f>
        <v>3561.1477</v>
      </c>
      <c r="E26" s="9">
        <f t="shared" ref="E26:E35" si="17">D26-C26</f>
        <v>1869.1477</v>
      </c>
      <c r="F26" s="22">
        <f t="shared" ref="F26:F35" si="18">IF(D26=0,IF(C26&gt;1,1,0),E26/D26)</f>
        <v>0.52487227642930956</v>
      </c>
      <c r="G26" s="10"/>
      <c r="H26" s="11"/>
      <c r="I26" s="12"/>
      <c r="J26" s="10"/>
      <c r="K26" s="11"/>
      <c r="Q26" s="15">
        <f t="shared" si="7"/>
        <v>20150514</v>
      </c>
      <c r="R26" s="21">
        <f>JUNIO!B18</f>
        <v>1692</v>
      </c>
      <c r="S26" s="21">
        <f t="shared" ref="S26:S35" si="19">SUM(R26:R26)</f>
        <v>1692</v>
      </c>
      <c r="T26" s="9">
        <f>JUNIO!D19</f>
        <v>3561.1477</v>
      </c>
      <c r="U26" s="9">
        <f t="shared" ref="U26:U32" si="20">T26-S26</f>
        <v>1869.1477</v>
      </c>
      <c r="V26" s="22">
        <f t="shared" ref="V26:V32" si="21">IF(T26=0,IF(S26&gt;1,1,0),U26/T26)</f>
        <v>0.52487227642930956</v>
      </c>
      <c r="W26" s="10"/>
      <c r="X26" s="11"/>
      <c r="Y26" s="12"/>
      <c r="Z26" s="10"/>
      <c r="AA26" s="11"/>
    </row>
    <row r="27" spans="1:31" ht="15.75" customHeight="1" thickBot="1" x14ac:dyDescent="0.3">
      <c r="A27" s="15">
        <f t="shared" si="6"/>
        <v>20150515</v>
      </c>
      <c r="B27" s="21" t="e">
        <f>JUNIO!#REF!</f>
        <v>#REF!</v>
      </c>
      <c r="C27" s="21" t="e">
        <f t="shared" si="16"/>
        <v>#REF!</v>
      </c>
      <c r="D27" s="9" t="e">
        <f>JUNIO!#REF!</f>
        <v>#REF!</v>
      </c>
      <c r="E27" s="9" t="e">
        <f t="shared" si="17"/>
        <v>#REF!</v>
      </c>
      <c r="F27" s="22" t="e">
        <f t="shared" si="18"/>
        <v>#REF!</v>
      </c>
      <c r="G27" s="10"/>
      <c r="H27" s="11"/>
      <c r="I27" s="12"/>
      <c r="J27" s="10"/>
      <c r="K27" s="11"/>
      <c r="Q27" s="15">
        <f t="shared" si="7"/>
        <v>20150515</v>
      </c>
      <c r="R27" s="21" t="e">
        <f>JUNIO!#REF!</f>
        <v>#REF!</v>
      </c>
      <c r="S27" s="21" t="e">
        <f t="shared" si="19"/>
        <v>#REF!</v>
      </c>
      <c r="T27" s="9" t="e">
        <f>JUNIO!#REF!</f>
        <v>#REF!</v>
      </c>
      <c r="U27" s="9" t="e">
        <f t="shared" si="20"/>
        <v>#REF!</v>
      </c>
      <c r="V27" s="22" t="e">
        <f t="shared" si="21"/>
        <v>#REF!</v>
      </c>
      <c r="W27" s="10"/>
      <c r="X27" s="11"/>
      <c r="Y27" s="12"/>
      <c r="Z27" s="10"/>
      <c r="AA27" s="11"/>
    </row>
    <row r="28" spans="1:31" ht="15.75" customHeight="1" thickBot="1" x14ac:dyDescent="0.3">
      <c r="A28" s="15">
        <f t="shared" si="6"/>
        <v>20150516</v>
      </c>
      <c r="B28" s="21">
        <f>JUNIO!B19</f>
        <v>3665</v>
      </c>
      <c r="C28" s="21">
        <f t="shared" si="16"/>
        <v>3665</v>
      </c>
      <c r="D28" s="9" t="e">
        <f>JUNIO!#REF!</f>
        <v>#REF!</v>
      </c>
      <c r="E28" s="9" t="e">
        <f t="shared" si="17"/>
        <v>#REF!</v>
      </c>
      <c r="F28" s="22" t="e">
        <f t="shared" si="18"/>
        <v>#REF!</v>
      </c>
      <c r="G28" s="10"/>
      <c r="H28" s="11"/>
      <c r="I28" s="12"/>
      <c r="J28" s="10"/>
      <c r="K28" s="11"/>
      <c r="Q28" s="15">
        <f t="shared" si="7"/>
        <v>20150516</v>
      </c>
      <c r="R28" s="21">
        <f>JUNIO!B19</f>
        <v>3665</v>
      </c>
      <c r="S28" s="21">
        <f t="shared" si="19"/>
        <v>3665</v>
      </c>
      <c r="T28" s="9" t="e">
        <f>JUNIO!#REF!</f>
        <v>#REF!</v>
      </c>
      <c r="U28" s="9" t="e">
        <f t="shared" si="20"/>
        <v>#REF!</v>
      </c>
      <c r="V28" s="22" t="e">
        <f t="shared" si="21"/>
        <v>#REF!</v>
      </c>
      <c r="W28" s="10"/>
      <c r="X28" s="11"/>
      <c r="Y28" s="12"/>
      <c r="Z28" s="10"/>
      <c r="AA28" s="11"/>
    </row>
    <row r="29" spans="1:31" ht="15.75" customHeight="1" thickBot="1" x14ac:dyDescent="0.3">
      <c r="A29" s="15">
        <f t="shared" si="6"/>
        <v>20150517</v>
      </c>
      <c r="B29" s="21">
        <f>JUNIO!B21</f>
        <v>5505</v>
      </c>
      <c r="C29" s="21">
        <f t="shared" si="16"/>
        <v>5505</v>
      </c>
      <c r="D29" s="9">
        <f>JUNIO!D20</f>
        <v>3561.1477</v>
      </c>
      <c r="E29" s="9">
        <f t="shared" si="17"/>
        <v>-1943.8523</v>
      </c>
      <c r="F29" s="22">
        <f t="shared" si="18"/>
        <v>-0.54584995168832795</v>
      </c>
      <c r="G29" s="10"/>
      <c r="H29" s="11"/>
      <c r="I29" s="12"/>
      <c r="J29" s="10"/>
      <c r="K29" s="11"/>
      <c r="Q29" s="15">
        <f t="shared" si="7"/>
        <v>20150517</v>
      </c>
      <c r="R29" s="21">
        <f>JUNIO!B21</f>
        <v>5505</v>
      </c>
      <c r="S29" s="21">
        <f t="shared" si="19"/>
        <v>5505</v>
      </c>
      <c r="T29" s="9">
        <f>JUNIO!D20</f>
        <v>3561.1477</v>
      </c>
      <c r="U29" s="9">
        <f t="shared" si="20"/>
        <v>-1943.8523</v>
      </c>
      <c r="V29" s="22">
        <f t="shared" si="21"/>
        <v>-0.54584995168832795</v>
      </c>
      <c r="W29" s="10"/>
      <c r="X29" s="11"/>
      <c r="Y29" s="12"/>
      <c r="Z29" s="10"/>
      <c r="AA29" s="11"/>
    </row>
    <row r="30" spans="1:31" ht="15.75" customHeight="1" thickBot="1" x14ac:dyDescent="0.3">
      <c r="A30" s="15">
        <f t="shared" si="6"/>
        <v>20150518</v>
      </c>
      <c r="B30" s="21">
        <f>JUNIO!B22</f>
        <v>2648</v>
      </c>
      <c r="C30" s="21">
        <f t="shared" si="16"/>
        <v>2648</v>
      </c>
      <c r="D30" s="9">
        <f>JUNIO!D21</f>
        <v>5341.5487999999996</v>
      </c>
      <c r="E30" s="9">
        <f t="shared" si="17"/>
        <v>2693.5487999999996</v>
      </c>
      <c r="F30" s="22">
        <f t="shared" si="18"/>
        <v>0.50426363230080384</v>
      </c>
      <c r="G30" s="10"/>
      <c r="H30" s="11"/>
      <c r="I30" s="12"/>
      <c r="J30" s="10"/>
      <c r="K30" s="11"/>
      <c r="Q30" s="15">
        <f t="shared" si="7"/>
        <v>20150518</v>
      </c>
      <c r="R30" s="21">
        <f>JUNIO!B22</f>
        <v>2648</v>
      </c>
      <c r="S30" s="21">
        <f t="shared" si="19"/>
        <v>2648</v>
      </c>
      <c r="T30" s="9">
        <f>JUNIO!D21</f>
        <v>5341.5487999999996</v>
      </c>
      <c r="U30" s="9">
        <f t="shared" si="20"/>
        <v>2693.5487999999996</v>
      </c>
      <c r="V30" s="22">
        <f t="shared" si="21"/>
        <v>0.50426363230080384</v>
      </c>
      <c r="W30" s="10"/>
      <c r="X30" s="11"/>
      <c r="Y30" s="12"/>
      <c r="Z30" s="10"/>
      <c r="AA30" s="11"/>
    </row>
    <row r="31" spans="1:31" ht="15.75" customHeight="1" thickBot="1" x14ac:dyDescent="0.3">
      <c r="A31" s="15">
        <f t="shared" si="6"/>
        <v>20150519</v>
      </c>
      <c r="B31" s="21">
        <f>JUNIO!B23</f>
        <v>1506</v>
      </c>
      <c r="C31" s="21">
        <f t="shared" si="16"/>
        <v>1506</v>
      </c>
      <c r="D31" s="9">
        <f>JUNIO!D22</f>
        <v>2595.4106000000002</v>
      </c>
      <c r="E31" s="9">
        <f t="shared" si="17"/>
        <v>1089.4106000000002</v>
      </c>
      <c r="F31" s="22">
        <f t="shared" si="18"/>
        <v>0.41974499140906646</v>
      </c>
      <c r="G31" s="10"/>
      <c r="H31" s="11"/>
      <c r="I31" s="12"/>
      <c r="J31" s="10"/>
      <c r="K31" s="11"/>
      <c r="Q31" s="15">
        <f t="shared" si="7"/>
        <v>20150519</v>
      </c>
      <c r="R31" s="21">
        <f>JUNIO!B23</f>
        <v>1506</v>
      </c>
      <c r="S31" s="21">
        <f t="shared" si="19"/>
        <v>1506</v>
      </c>
      <c r="T31" s="9">
        <f>JUNIO!D22</f>
        <v>2595.4106000000002</v>
      </c>
      <c r="U31" s="9">
        <f t="shared" si="20"/>
        <v>1089.4106000000002</v>
      </c>
      <c r="V31" s="22">
        <f t="shared" si="21"/>
        <v>0.41974499140906646</v>
      </c>
      <c r="W31" s="10"/>
      <c r="X31" s="11"/>
      <c r="Y31" s="12"/>
      <c r="Z31" s="10"/>
      <c r="AA31" s="11"/>
    </row>
    <row r="32" spans="1:31" ht="15.75" customHeight="1" thickBot="1" x14ac:dyDescent="0.3">
      <c r="A32" s="15">
        <f t="shared" si="6"/>
        <v>20150520</v>
      </c>
      <c r="B32" s="21">
        <f>JUNIO!B24</f>
        <v>1394</v>
      </c>
      <c r="C32" s="21">
        <f t="shared" si="16"/>
        <v>1394</v>
      </c>
      <c r="D32" s="9">
        <f>JUNIO!D23</f>
        <v>1444.2129</v>
      </c>
      <c r="E32" s="9">
        <f t="shared" si="17"/>
        <v>50.212899999999991</v>
      </c>
      <c r="F32" s="22">
        <f t="shared" si="18"/>
        <v>3.4768350289628346E-2</v>
      </c>
      <c r="G32" s="10"/>
      <c r="H32" s="11"/>
      <c r="I32" s="12"/>
      <c r="J32" s="10"/>
      <c r="K32" s="11"/>
      <c r="Q32" s="15">
        <f t="shared" si="7"/>
        <v>20150520</v>
      </c>
      <c r="R32" s="21">
        <f>JUNIO!B24</f>
        <v>1394</v>
      </c>
      <c r="S32" s="21">
        <f t="shared" si="19"/>
        <v>1394</v>
      </c>
      <c r="T32" s="9">
        <f>JUNIO!D23</f>
        <v>1444.2129</v>
      </c>
      <c r="U32" s="9">
        <f t="shared" si="20"/>
        <v>50.212899999999991</v>
      </c>
      <c r="V32" s="22">
        <f t="shared" si="21"/>
        <v>3.4768350289628346E-2</v>
      </c>
      <c r="W32" s="10"/>
      <c r="X32" s="11"/>
      <c r="Y32" s="12"/>
      <c r="Z32" s="10"/>
      <c r="AA32" s="11"/>
    </row>
    <row r="33" spans="1:27" ht="15.75" customHeight="1" thickBot="1" x14ac:dyDescent="0.3">
      <c r="A33" s="15">
        <f t="shared" si="6"/>
        <v>20150521</v>
      </c>
      <c r="B33" s="21">
        <f>JUNIO!B25</f>
        <v>1060</v>
      </c>
      <c r="C33" s="21">
        <f t="shared" si="16"/>
        <v>1060</v>
      </c>
      <c r="D33" s="9">
        <f>JUNIO!D24</f>
        <v>1336.5811000000001</v>
      </c>
      <c r="E33" s="9">
        <f t="shared" si="17"/>
        <v>276.58110000000011</v>
      </c>
      <c r="F33" s="22">
        <f t="shared" si="18"/>
        <v>0.20693177540816646</v>
      </c>
      <c r="G33" s="10"/>
      <c r="H33" s="11"/>
      <c r="I33" s="12"/>
      <c r="J33" s="10"/>
      <c r="K33" s="11"/>
      <c r="Q33" s="15">
        <f t="shared" si="7"/>
        <v>20150521</v>
      </c>
      <c r="R33" s="21">
        <f>JUNIO!B25</f>
        <v>1060</v>
      </c>
      <c r="S33" s="21">
        <f t="shared" si="19"/>
        <v>1060</v>
      </c>
      <c r="T33" s="9">
        <f>JUNIO!D24</f>
        <v>1336.5811000000001</v>
      </c>
      <c r="U33" s="9">
        <f t="shared" ref="U33:U35" si="22">T33-S33</f>
        <v>276.58110000000011</v>
      </c>
      <c r="V33" s="22">
        <f t="shared" ref="V33:V35" si="23">IF(T33=0,IF(S33&gt;1,1,0),U33/T33)</f>
        <v>0.20693177540816646</v>
      </c>
      <c r="W33" s="10"/>
      <c r="X33" s="11"/>
      <c r="Y33" s="12"/>
      <c r="Z33" s="10"/>
      <c r="AA33" s="11"/>
    </row>
    <row r="34" spans="1:27" ht="15.75" customHeight="1" thickBot="1" x14ac:dyDescent="0.3">
      <c r="A34" s="15">
        <f t="shared" si="6"/>
        <v>20150522</v>
      </c>
      <c r="B34" s="21">
        <f>JUNIO!B26</f>
        <v>1738</v>
      </c>
      <c r="C34" s="21">
        <f t="shared" si="16"/>
        <v>1738</v>
      </c>
      <c r="D34" s="9">
        <f>JUNIO!D25</f>
        <v>1005.1172</v>
      </c>
      <c r="E34" s="9">
        <f t="shared" si="17"/>
        <v>-732.88279999999997</v>
      </c>
      <c r="F34" s="22">
        <f t="shared" si="18"/>
        <v>-0.72915158550664538</v>
      </c>
      <c r="G34" s="10"/>
      <c r="H34" s="11"/>
      <c r="I34" s="12"/>
      <c r="J34" s="10"/>
      <c r="K34" s="11"/>
      <c r="Q34" s="15">
        <f>Q33+1</f>
        <v>20150522</v>
      </c>
      <c r="R34" s="21">
        <f>JUNIO!B26</f>
        <v>1738</v>
      </c>
      <c r="S34" s="21">
        <f t="shared" si="19"/>
        <v>1738</v>
      </c>
      <c r="T34" s="9">
        <f>JUNIO!D25</f>
        <v>1005.1172</v>
      </c>
      <c r="U34" s="9">
        <f t="shared" si="22"/>
        <v>-732.88279999999997</v>
      </c>
      <c r="V34" s="22">
        <f t="shared" si="23"/>
        <v>-0.72915158550664538</v>
      </c>
      <c r="W34" s="10"/>
      <c r="X34" s="11"/>
      <c r="Y34" s="12"/>
      <c r="Z34" s="10"/>
      <c r="AA34" s="11"/>
    </row>
    <row r="35" spans="1:27" ht="15.75" customHeight="1" thickBot="1" x14ac:dyDescent="0.3">
      <c r="A35" s="15">
        <f t="shared" si="6"/>
        <v>20150523</v>
      </c>
      <c r="B35" s="21">
        <f>JUNIO!B27</f>
        <v>1570</v>
      </c>
      <c r="C35" s="21">
        <f t="shared" si="16"/>
        <v>1570</v>
      </c>
      <c r="D35" s="9">
        <f>JUNIO!D26</f>
        <v>1687.5530000000001</v>
      </c>
      <c r="E35" s="9">
        <f t="shared" si="17"/>
        <v>117.55300000000011</v>
      </c>
      <c r="F35" s="22">
        <f t="shared" si="18"/>
        <v>6.9658849233179707E-2</v>
      </c>
      <c r="G35" s="10"/>
      <c r="H35" s="11"/>
      <c r="I35" s="12"/>
      <c r="J35" s="10"/>
      <c r="K35" s="11"/>
      <c r="Q35" s="15">
        <f t="shared" si="7"/>
        <v>20150523</v>
      </c>
      <c r="R35" s="21">
        <f>JUNIO!B27</f>
        <v>1570</v>
      </c>
      <c r="S35" s="21">
        <f t="shared" si="19"/>
        <v>1570</v>
      </c>
      <c r="T35" s="9">
        <f>JUNIO!D26</f>
        <v>1687.5530000000001</v>
      </c>
      <c r="U35" s="9">
        <f t="shared" si="22"/>
        <v>117.55300000000011</v>
      </c>
      <c r="V35" s="22">
        <f t="shared" si="23"/>
        <v>6.9658849233179707E-2</v>
      </c>
      <c r="W35" s="10"/>
      <c r="X35" s="11"/>
      <c r="Y35" s="12"/>
      <c r="Z35" s="10"/>
      <c r="AA35" s="11"/>
    </row>
    <row r="36" spans="1:27" ht="15.75" customHeight="1" thickBot="1" x14ac:dyDescent="0.3">
      <c r="A36" s="15">
        <f t="shared" si="6"/>
        <v>20150524</v>
      </c>
      <c r="B36" s="9"/>
      <c r="C36" s="21"/>
      <c r="D36" s="9"/>
      <c r="E36" s="9"/>
      <c r="F36" s="22"/>
      <c r="G36" s="10"/>
      <c r="H36" s="11"/>
      <c r="I36" s="12"/>
      <c r="J36" s="10"/>
      <c r="K36" s="11"/>
      <c r="Q36" s="15">
        <f t="shared" si="7"/>
        <v>20150524</v>
      </c>
      <c r="R36" s="9"/>
      <c r="S36" s="21"/>
      <c r="T36" s="9"/>
      <c r="U36" s="9"/>
      <c r="V36" s="22"/>
      <c r="W36" s="10"/>
      <c r="X36" s="11"/>
      <c r="Y36" s="12"/>
      <c r="Z36" s="10"/>
      <c r="AA36" s="11"/>
    </row>
    <row r="37" spans="1:27" ht="15.75" customHeight="1" thickBot="1" x14ac:dyDescent="0.3">
      <c r="A37" s="15">
        <f t="shared" si="6"/>
        <v>20150525</v>
      </c>
      <c r="B37" s="9"/>
      <c r="C37" s="21"/>
      <c r="D37" s="9"/>
      <c r="E37" s="9"/>
      <c r="F37" s="22"/>
      <c r="G37" s="10"/>
      <c r="H37" s="11"/>
      <c r="I37" s="12"/>
      <c r="J37" s="10"/>
      <c r="K37" s="11"/>
      <c r="Q37" s="15">
        <f t="shared" si="7"/>
        <v>20150525</v>
      </c>
      <c r="R37" s="9"/>
      <c r="S37" s="21"/>
      <c r="T37" s="9"/>
      <c r="U37" s="9"/>
      <c r="V37" s="22"/>
      <c r="W37" s="10"/>
      <c r="X37" s="11"/>
      <c r="Y37" s="12"/>
      <c r="Z37" s="10"/>
      <c r="AA37" s="11"/>
    </row>
    <row r="38" spans="1:27" ht="15.75" customHeight="1" thickBot="1" x14ac:dyDescent="0.3">
      <c r="A38" s="15">
        <f t="shared" si="6"/>
        <v>20150526</v>
      </c>
      <c r="B38" s="9"/>
      <c r="C38" s="21"/>
      <c r="D38" s="9"/>
      <c r="E38" s="9"/>
      <c r="F38" s="22"/>
      <c r="G38" s="10"/>
      <c r="H38" s="11"/>
      <c r="I38" s="12"/>
      <c r="J38" s="10"/>
      <c r="K38" s="11"/>
      <c r="Q38" s="15">
        <f t="shared" si="7"/>
        <v>20150526</v>
      </c>
      <c r="R38" s="9"/>
      <c r="S38" s="21"/>
      <c r="T38" s="9"/>
      <c r="U38" s="9"/>
      <c r="V38" s="22"/>
      <c r="W38" s="10"/>
      <c r="X38" s="11"/>
      <c r="Y38" s="12"/>
      <c r="Z38" s="10"/>
      <c r="AA38" s="11"/>
    </row>
    <row r="39" spans="1:27" ht="15.75" customHeight="1" thickBot="1" x14ac:dyDescent="0.3">
      <c r="A39" s="15">
        <f t="shared" si="6"/>
        <v>20150527</v>
      </c>
      <c r="B39" s="9"/>
      <c r="C39" s="21"/>
      <c r="D39" s="9"/>
      <c r="E39" s="9"/>
      <c r="F39" s="22"/>
      <c r="G39" s="10"/>
      <c r="H39" s="11"/>
      <c r="I39" s="12"/>
      <c r="J39" s="10"/>
      <c r="K39" s="11"/>
      <c r="Q39" s="15">
        <f t="shared" si="7"/>
        <v>20150527</v>
      </c>
      <c r="R39" s="9"/>
      <c r="S39" s="21"/>
      <c r="T39" s="9"/>
      <c r="U39" s="9"/>
      <c r="V39" s="22"/>
      <c r="W39" s="10"/>
      <c r="X39" s="11"/>
      <c r="Y39" s="12"/>
      <c r="Z39" s="10"/>
      <c r="AA39" s="11"/>
    </row>
    <row r="40" spans="1:27" ht="15.75" customHeight="1" thickBot="1" x14ac:dyDescent="0.3">
      <c r="A40" s="15">
        <f t="shared" si="6"/>
        <v>20150528</v>
      </c>
      <c r="B40" s="9"/>
      <c r="C40" s="21"/>
      <c r="D40" s="9"/>
      <c r="E40" s="9"/>
      <c r="F40" s="22"/>
      <c r="G40" s="10"/>
      <c r="H40" s="11"/>
      <c r="I40" s="12"/>
      <c r="J40" s="10"/>
      <c r="K40" s="11"/>
      <c r="Q40" s="15">
        <f t="shared" si="7"/>
        <v>20150528</v>
      </c>
      <c r="R40" s="9"/>
      <c r="S40" s="21"/>
      <c r="T40" s="9"/>
      <c r="U40" s="9"/>
      <c r="V40" s="22"/>
      <c r="W40" s="10"/>
      <c r="X40" s="11"/>
      <c r="Y40" s="12"/>
      <c r="Z40" s="10"/>
      <c r="AA40" s="11"/>
    </row>
    <row r="41" spans="1:27" ht="15.75" customHeight="1" thickBot="1" x14ac:dyDescent="0.3">
      <c r="A41" s="15">
        <f t="shared" si="6"/>
        <v>20150529</v>
      </c>
      <c r="B41" s="9"/>
      <c r="C41" s="21"/>
      <c r="D41" s="9"/>
      <c r="E41" s="9"/>
      <c r="F41" s="22"/>
      <c r="G41" s="10"/>
      <c r="H41" s="11"/>
      <c r="I41" s="12"/>
      <c r="J41" s="10"/>
      <c r="K41" s="11"/>
      <c r="Q41" s="15">
        <f t="shared" si="7"/>
        <v>20150529</v>
      </c>
      <c r="R41" s="9"/>
      <c r="S41" s="21"/>
      <c r="T41" s="9"/>
      <c r="U41" s="9"/>
      <c r="V41" s="22"/>
      <c r="W41" s="10"/>
      <c r="X41" s="11"/>
      <c r="Y41" s="12"/>
      <c r="Z41" s="10"/>
      <c r="AA41" s="11"/>
    </row>
    <row r="42" spans="1:27" ht="15.75" customHeight="1" thickBot="1" x14ac:dyDescent="0.3">
      <c r="A42" s="15">
        <f t="shared" si="6"/>
        <v>20150530</v>
      </c>
      <c r="B42" s="9"/>
      <c r="C42" s="21"/>
      <c r="D42" s="9"/>
      <c r="E42" s="9"/>
      <c r="F42" s="22"/>
      <c r="G42" s="10"/>
      <c r="H42" s="11"/>
      <c r="I42" s="12"/>
      <c r="J42" s="10"/>
      <c r="K42" s="11"/>
      <c r="Q42" s="15">
        <f t="shared" si="7"/>
        <v>20150530</v>
      </c>
      <c r="R42" s="9"/>
      <c r="S42" s="21"/>
      <c r="T42" s="9"/>
      <c r="U42" s="9"/>
      <c r="V42" s="22"/>
      <c r="W42" s="10"/>
      <c r="X42" s="11"/>
      <c r="Y42" s="12"/>
      <c r="Z42" s="10"/>
      <c r="AA42" s="11"/>
    </row>
    <row r="43" spans="1:27" ht="15.75" customHeight="1" thickBot="1" x14ac:dyDescent="0.3">
      <c r="A43" s="15">
        <f t="shared" si="6"/>
        <v>20150531</v>
      </c>
      <c r="B43" s="9"/>
      <c r="C43" s="21"/>
      <c r="D43" s="9"/>
      <c r="E43" s="9"/>
      <c r="F43" s="22"/>
      <c r="G43" s="10"/>
      <c r="H43" s="11"/>
      <c r="I43" s="12"/>
      <c r="J43" s="10"/>
      <c r="K43" s="11"/>
      <c r="Q43" s="15">
        <f t="shared" si="7"/>
        <v>20150531</v>
      </c>
      <c r="R43" s="9"/>
      <c r="S43" s="21"/>
      <c r="T43" s="9"/>
      <c r="U43" s="9"/>
      <c r="V43" s="22"/>
      <c r="W43" s="10"/>
      <c r="X43" s="11"/>
      <c r="Y43" s="12"/>
      <c r="Z43" s="10"/>
      <c r="AA43" s="11"/>
    </row>
    <row r="44" spans="1:27" ht="15.75" thickBot="1" x14ac:dyDescent="0.3">
      <c r="A44" s="15"/>
      <c r="B44" s="9"/>
      <c r="C44" s="21"/>
      <c r="D44" s="9"/>
      <c r="E44" s="9"/>
      <c r="F44" s="22"/>
      <c r="G44" s="10"/>
      <c r="H44" s="11"/>
      <c r="I44" s="12"/>
      <c r="J44" s="10"/>
      <c r="K44" s="11"/>
      <c r="Q44" s="15"/>
      <c r="R44" s="9"/>
      <c r="S44" s="21"/>
      <c r="T44" s="9"/>
      <c r="U44" s="9"/>
      <c r="V44" s="22"/>
      <c r="W44" s="10"/>
      <c r="X44" s="11"/>
      <c r="Y44" s="12"/>
      <c r="Z44" s="10"/>
      <c r="AA44" s="11"/>
    </row>
    <row r="45" spans="1:27" ht="15.75" thickBot="1" x14ac:dyDescent="0.3">
      <c r="E45" s="13"/>
      <c r="U45" s="13"/>
    </row>
    <row r="46" spans="1:27" ht="21" thickBot="1" x14ac:dyDescent="0.3">
      <c r="A46" s="2" t="s">
        <v>11</v>
      </c>
      <c r="B46" s="24" t="e">
        <f t="shared" ref="B46:D46" si="24">SUM(B6:B45)</f>
        <v>#REF!</v>
      </c>
      <c r="C46" s="24" t="e">
        <f t="shared" si="24"/>
        <v>#REF!</v>
      </c>
      <c r="D46" s="24" t="e">
        <f t="shared" si="24"/>
        <v>#REF!</v>
      </c>
      <c r="E46" s="24" t="e">
        <f>SUM(E6:E45)</f>
        <v>#REF!</v>
      </c>
      <c r="F46" s="27" t="e">
        <f t="shared" ref="F46" si="25">E46/D46</f>
        <v>#REF!</v>
      </c>
      <c r="Q46" s="2" t="s">
        <v>11</v>
      </c>
      <c r="R46" s="24" t="e">
        <f t="shared" ref="R46:T46" si="26">SUM(R6:R45)</f>
        <v>#REF!</v>
      </c>
      <c r="S46" s="24" t="e">
        <f t="shared" si="26"/>
        <v>#REF!</v>
      </c>
      <c r="T46" s="24" t="e">
        <f t="shared" si="26"/>
        <v>#REF!</v>
      </c>
      <c r="U46" s="24" t="e">
        <f>SUM(U6:U45)</f>
        <v>#REF!</v>
      </c>
      <c r="V46" s="27" t="e">
        <f t="shared" ref="V46" si="27">U46/T46</f>
        <v>#REF!</v>
      </c>
    </row>
    <row r="47" spans="1:27" ht="15.75" thickBot="1" x14ac:dyDescent="0.3">
      <c r="A47" s="2" t="s">
        <v>12</v>
      </c>
      <c r="B47" s="14">
        <v>5344.1428571428569</v>
      </c>
      <c r="C47" s="14">
        <v>10246</v>
      </c>
      <c r="D47" s="14">
        <v>10246</v>
      </c>
      <c r="H47" s="2">
        <v>28.316846000000002</v>
      </c>
      <c r="Q47" s="2" t="s">
        <v>12</v>
      </c>
      <c r="R47" s="14">
        <v>5344.1428571428569</v>
      </c>
      <c r="S47" s="14">
        <v>10246</v>
      </c>
      <c r="T47" s="14">
        <v>10246</v>
      </c>
      <c r="X47" s="2">
        <v>28.316846000000002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Mecanicas</vt:lpstr>
      <vt:lpstr>PABELLON</vt:lpstr>
      <vt:lpstr>JUNIO</vt:lpstr>
      <vt:lpstr>CHINOIN</vt:lpstr>
      <vt:lpstr>ABRIL</vt:lpstr>
      <vt:lpstr>CONSOLIDADO</vt:lpstr>
      <vt:lpstr>Mecanicas!Área_de_impresión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 Ferral</dc:creator>
  <cp:lastModifiedBy>Martinez Zepeda Manuel Dario</cp:lastModifiedBy>
  <cp:lastPrinted>2015-04-28T21:25:57Z</cp:lastPrinted>
  <dcterms:created xsi:type="dcterms:W3CDTF">2014-12-31T13:25:30Z</dcterms:created>
  <dcterms:modified xsi:type="dcterms:W3CDTF">2015-07-22T16:34:05Z</dcterms:modified>
</cp:coreProperties>
</file>